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05" windowWidth="17400" windowHeight="7770" activeTab="1"/>
  </bookViews>
  <sheets>
    <sheet name="1ЦК " sheetId="2" r:id="rId1"/>
    <sheet name="1 ЦК (КП)" sheetId="6" r:id="rId2"/>
    <sheet name="2 ЦК" sheetId="8" r:id="rId3"/>
    <sheet name="2 ЦК (КП)" sheetId="9" r:id="rId4"/>
  </sheets>
  <definedNames>
    <definedName name="_xlnm.Print_Area" localSheetId="1">'1 ЦК (КП)'!$A$1:$H$17</definedName>
    <definedName name="_xlnm.Print_Area" localSheetId="0">'1ЦК '!$A$1:$H$17</definedName>
    <definedName name="_xlnm.Print_Area" localSheetId="2">'2 ЦК'!$B$1:$G$42</definedName>
    <definedName name="_xlnm.Print_Area" localSheetId="3">'2 ЦК (КП)'!$B$1:$G$42</definedName>
  </definedNames>
  <calcPr calcId="145621"/>
</workbook>
</file>

<file path=xl/calcChain.xml><?xml version="1.0" encoding="utf-8"?>
<calcChain xmlns="http://schemas.openxmlformats.org/spreadsheetml/2006/main">
  <c r="F93" i="8" l="1"/>
  <c r="P87" i="8"/>
  <c r="O87" i="8"/>
  <c r="N87" i="8"/>
  <c r="M87" i="8"/>
  <c r="H87" i="8"/>
  <c r="G87" i="8"/>
  <c r="F87" i="8"/>
  <c r="E87" i="8"/>
  <c r="P86" i="8"/>
  <c r="O86" i="8"/>
  <c r="N86" i="8"/>
  <c r="M86" i="8"/>
  <c r="H86" i="8"/>
  <c r="G86" i="8"/>
  <c r="F86" i="8"/>
  <c r="E86" i="8"/>
  <c r="P85" i="8"/>
  <c r="O85" i="8"/>
  <c r="N85" i="8"/>
  <c r="M85" i="8"/>
  <c r="H85" i="8"/>
  <c r="G85" i="8"/>
  <c r="F85" i="8"/>
  <c r="E85" i="8"/>
  <c r="P84" i="8"/>
  <c r="O84" i="8"/>
  <c r="N84" i="8"/>
  <c r="M84" i="8"/>
  <c r="H84" i="8"/>
  <c r="G84" i="8"/>
  <c r="F84" i="8"/>
  <c r="E84" i="8"/>
  <c r="P82" i="8"/>
  <c r="O82" i="8"/>
  <c r="N82" i="8"/>
  <c r="M82" i="8"/>
  <c r="H82" i="8"/>
  <c r="G82" i="8"/>
  <c r="F82" i="8"/>
  <c r="E82" i="8"/>
  <c r="P81" i="8"/>
  <c r="O81" i="8"/>
  <c r="N81" i="8"/>
  <c r="M81" i="8"/>
  <c r="H81" i="8"/>
  <c r="G81" i="8"/>
  <c r="F81" i="8"/>
  <c r="E81" i="8"/>
  <c r="P80" i="8"/>
  <c r="O80" i="8"/>
  <c r="N80" i="8"/>
  <c r="M80" i="8"/>
  <c r="H80" i="8"/>
  <c r="G80" i="8"/>
  <c r="F80" i="8"/>
  <c r="E80" i="8"/>
  <c r="P79" i="8"/>
  <c r="O79" i="8"/>
  <c r="N79" i="8"/>
  <c r="M79" i="8"/>
  <c r="H79" i="8"/>
  <c r="G79" i="8"/>
  <c r="F79" i="8"/>
  <c r="E79" i="8"/>
  <c r="P59" i="8"/>
  <c r="O59" i="8"/>
  <c r="N59" i="8"/>
  <c r="M59" i="8"/>
  <c r="H59" i="8"/>
  <c r="G59" i="8"/>
  <c r="F59" i="8"/>
  <c r="E59" i="8"/>
  <c r="P58" i="8"/>
  <c r="O58" i="8"/>
  <c r="N58" i="8"/>
  <c r="M58" i="8"/>
  <c r="H58" i="8"/>
  <c r="G58" i="8"/>
  <c r="F58" i="8"/>
  <c r="E58" i="8"/>
  <c r="P57" i="8"/>
  <c r="O57" i="8"/>
  <c r="N57" i="8"/>
  <c r="M57" i="8"/>
  <c r="H57" i="8"/>
  <c r="G57" i="8"/>
  <c r="F57" i="8"/>
  <c r="E57" i="8"/>
  <c r="P56" i="8"/>
  <c r="O56" i="8"/>
  <c r="N56" i="8"/>
  <c r="M56" i="8"/>
  <c r="H56" i="8"/>
  <c r="G56" i="8"/>
  <c r="F56" i="8"/>
  <c r="E56" i="8"/>
  <c r="P54" i="8"/>
  <c r="O54" i="8"/>
  <c r="N54" i="8"/>
  <c r="M54" i="8"/>
  <c r="H54" i="8"/>
  <c r="G54" i="8"/>
  <c r="F54" i="8"/>
  <c r="E54" i="8"/>
  <c r="P53" i="8"/>
  <c r="O53" i="8"/>
  <c r="N53" i="8"/>
  <c r="M53" i="8"/>
  <c r="H53" i="8"/>
  <c r="G53" i="8"/>
  <c r="F53" i="8"/>
  <c r="E53" i="8"/>
  <c r="P52" i="8"/>
  <c r="O52" i="8"/>
  <c r="N52" i="8"/>
  <c r="M52" i="8"/>
  <c r="H52" i="8"/>
  <c r="G52" i="8"/>
  <c r="F52" i="8"/>
  <c r="E52" i="8"/>
  <c r="P51" i="8"/>
  <c r="O51" i="8"/>
  <c r="N51" i="8"/>
  <c r="M51" i="8"/>
  <c r="H51" i="8"/>
  <c r="G51" i="8"/>
  <c r="F51" i="8"/>
  <c r="E51" i="8"/>
  <c r="P49" i="8"/>
  <c r="O49" i="8"/>
  <c r="N49" i="8"/>
  <c r="M49" i="8"/>
  <c r="H49" i="8"/>
  <c r="G49" i="8"/>
  <c r="F49" i="8"/>
  <c r="E49" i="8"/>
  <c r="P48" i="8"/>
  <c r="O48" i="8"/>
  <c r="N48" i="8"/>
  <c r="M48" i="8"/>
  <c r="H48" i="8"/>
  <c r="G48" i="8"/>
  <c r="F48" i="8"/>
  <c r="E48" i="8"/>
  <c r="P47" i="8"/>
  <c r="O47" i="8"/>
  <c r="N47" i="8"/>
  <c r="M47" i="8"/>
  <c r="L47" i="8"/>
  <c r="L48" i="8" s="1"/>
  <c r="K47" i="8"/>
  <c r="K48" i="8" s="1"/>
  <c r="J47" i="8"/>
  <c r="J48" i="8" s="1"/>
  <c r="I47" i="8"/>
  <c r="I48" i="8" s="1"/>
  <c r="H47" i="8"/>
  <c r="G47" i="8"/>
  <c r="F47" i="8"/>
  <c r="E47" i="8"/>
  <c r="P46" i="8"/>
  <c r="O46" i="8"/>
  <c r="N46" i="8"/>
  <c r="M46" i="8"/>
  <c r="H46" i="8"/>
  <c r="G46" i="8"/>
  <c r="F46" i="8"/>
  <c r="E46" i="8"/>
  <c r="J49" i="8" l="1"/>
  <c r="L49" i="8"/>
  <c r="I49" i="8"/>
  <c r="K49" i="8"/>
  <c r="K51" i="8" l="1"/>
  <c r="I51" i="8"/>
  <c r="L51" i="8"/>
  <c r="J51" i="8"/>
  <c r="J56" i="8" l="1"/>
  <c r="J53" i="8"/>
  <c r="J52" i="8"/>
  <c r="L56" i="8"/>
  <c r="L53" i="8"/>
  <c r="L52" i="8"/>
  <c r="I56" i="8"/>
  <c r="I53" i="8"/>
  <c r="I52" i="8"/>
  <c r="K56" i="8"/>
  <c r="K53" i="8"/>
  <c r="K52" i="8"/>
  <c r="K58" i="8" l="1"/>
  <c r="I58" i="8"/>
  <c r="L58" i="8"/>
  <c r="J58" i="8"/>
  <c r="K57" i="8"/>
  <c r="K54" i="8"/>
  <c r="K79" i="8"/>
  <c r="I57" i="8"/>
  <c r="I54" i="8"/>
  <c r="I79" i="8"/>
  <c r="L57" i="8"/>
  <c r="L54" i="8"/>
  <c r="L79" i="8"/>
  <c r="J57" i="8"/>
  <c r="J54" i="8"/>
  <c r="J79" i="8"/>
  <c r="J80" i="8" l="1"/>
  <c r="L84" i="8"/>
  <c r="L59" i="8"/>
  <c r="I80" i="8"/>
  <c r="K84" i="8"/>
  <c r="K59" i="8"/>
  <c r="J84" i="8"/>
  <c r="J59" i="8"/>
  <c r="L80" i="8"/>
  <c r="I84" i="8"/>
  <c r="I59" i="8"/>
  <c r="K80" i="8"/>
  <c r="J81" i="8"/>
  <c r="L81" i="8"/>
  <c r="I81" i="8"/>
  <c r="K81" i="8"/>
  <c r="K86" i="8" l="1"/>
  <c r="I86" i="8"/>
  <c r="L86" i="8"/>
  <c r="J86" i="8"/>
  <c r="K85" i="8"/>
  <c r="I82" i="8"/>
  <c r="L85" i="8"/>
  <c r="J82" i="8"/>
  <c r="K82" i="8"/>
  <c r="I85" i="8"/>
  <c r="L82" i="8"/>
  <c r="J85" i="8"/>
  <c r="L87" i="8" l="1"/>
  <c r="K87" i="8"/>
  <c r="J87" i="8"/>
  <c r="I87" i="8"/>
</calcChain>
</file>

<file path=xl/sharedStrings.xml><?xml version="1.0" encoding="utf-8"?>
<sst xmlns="http://schemas.openxmlformats.org/spreadsheetml/2006/main" count="202" uniqueCount="38">
  <si>
    <t>Приложение 1</t>
  </si>
  <si>
    <t>ВН</t>
  </si>
  <si>
    <t>НН</t>
  </si>
  <si>
    <t>Уровень напряжения</t>
  </si>
  <si>
    <t>СН I</t>
  </si>
  <si>
    <t>СН II</t>
  </si>
  <si>
    <t>ПЕРЕДАЧА</t>
  </si>
  <si>
    <t>ЦФР, РДУ, АТС</t>
  </si>
  <si>
    <t>СБЫТОВАЯ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</si>
  <si>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</si>
  <si>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</si>
  <si>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 xml:space="preserve">к приказу №       от              2013 г. </t>
  </si>
  <si>
    <t>Величина максимальной мощности</t>
  </si>
  <si>
    <t>менее 150 кВт</t>
  </si>
  <si>
    <t>от 670 кВт до  10 МВт</t>
  </si>
  <si>
    <t>от 150   до 670 кВт</t>
  </si>
  <si>
    <t>не менее 10 Мвт</t>
  </si>
  <si>
    <t>Приложение 2</t>
  </si>
  <si>
    <t xml:space="preserve">к приказу №         от           2013 г. </t>
  </si>
  <si>
    <t xml:space="preserve">Нерегулируемые цены на электроэнергию, по второй ценовой категории    ( дифференцированные по зонам суток), </t>
  </si>
  <si>
    <t>Нерегулируемые цены для трех зон суток</t>
  </si>
  <si>
    <t>Зоны суток</t>
  </si>
  <si>
    <t>Ночь</t>
  </si>
  <si>
    <t>от 150  до 670 кВт</t>
  </si>
  <si>
    <t>от 670 кВт  до 10 Мвт</t>
  </si>
  <si>
    <t>не менее 10 МВт</t>
  </si>
  <si>
    <t>Полупик</t>
  </si>
  <si>
    <t>Пик</t>
  </si>
  <si>
    <t>Нерегулируемые цены для двух зон суток</t>
  </si>
  <si>
    <t>День</t>
  </si>
  <si>
    <t>коп./кВт. ч.</t>
  </si>
  <si>
    <t xml:space="preserve"> АТС</t>
  </si>
  <si>
    <t>ЦФР,АТС,ОДУ</t>
  </si>
  <si>
    <t xml:space="preserve"> в АПРЕЛЕ  2013 года  для  ОАО "Оборонэнергосбыт"</t>
  </si>
  <si>
    <t>Предельный уровень нерегулируемых цен по ПЕРВОЙ ценовой категории для ОАО "Оборонэнергосбыт" за апрель 2013 года</t>
  </si>
  <si>
    <t>Предельный уровень нерегулируемых цен по ПЕРВОЙ ценовой категории для ОАО "Оборонэнергосбыт" за апрель 2013 года*</t>
  </si>
  <si>
    <t>*Цены используются для расчетов с потребителями по договорам купли-продажи</t>
  </si>
  <si>
    <t xml:space="preserve"> в АПРЕЛЕ  2013 года  для  ОАО "Оборонэнергосбыт"*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</si>
</sst>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00000"/>
    <numFmt numFmtId="167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0"/>
      <color indexed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4" fillId="0" borderId="0"/>
    <xf numFmtId="0" fontId="9" fillId="0" borderId="17" applyNumberFormat="0" applyFill="0" applyAlignment="0" applyProtection="0"/>
    <xf numFmtId="0" fontId="10" fillId="3" borderId="18" applyNumberFormat="0" applyAlignment="0" applyProtection="0"/>
    <xf numFmtId="0" fontId="4" fillId="0" borderId="0"/>
    <xf numFmtId="0" fontId="7" fillId="0" borderId="0"/>
    <xf numFmtId="0" fontId="11" fillId="2" borderId="0" applyNumberFormat="0" applyBorder="0" applyAlignment="0" applyProtection="0"/>
    <xf numFmtId="0" fontId="7" fillId="4" borderId="19" applyNumberFormat="0" applyFont="0" applyAlignment="0" applyProtection="0"/>
    <xf numFmtId="0" fontId="12" fillId="0" borderId="20" applyNumberFormat="0" applyFill="0" applyAlignment="0" applyProtection="0"/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 shrinkToFit="1"/>
    </xf>
    <xf numFmtId="0" fontId="5" fillId="0" borderId="9" xfId="0" applyNumberFormat="1" applyFont="1" applyFill="1" applyBorder="1" applyAlignment="1" applyProtection="1">
      <alignment horizontal="left" vertical="top" shrinkToFit="1"/>
    </xf>
    <xf numFmtId="0" fontId="5" fillId="0" borderId="0" xfId="0" applyNumberFormat="1" applyFont="1" applyFill="1" applyBorder="1" applyAlignment="1" applyProtection="1">
      <alignment horizontal="left" vertical="top" shrinkToFit="1"/>
    </xf>
    <xf numFmtId="0" fontId="5" fillId="0" borderId="1" xfId="0" applyNumberFormat="1" applyFont="1" applyFill="1" applyBorder="1" applyAlignment="1" applyProtection="1">
      <alignment horizontal="left" vertical="top" shrinkToFit="1"/>
    </xf>
    <xf numFmtId="0" fontId="6" fillId="0" borderId="0" xfId="0" applyFont="1"/>
    <xf numFmtId="0" fontId="0" fillId="0" borderId="3" xfId="0" applyBorder="1"/>
    <xf numFmtId="4" fontId="0" fillId="0" borderId="3" xfId="0" applyNumberFormat="1" applyBorder="1"/>
    <xf numFmtId="2" fontId="5" fillId="0" borderId="16" xfId="0" applyNumberFormat="1" applyFont="1" applyFill="1" applyBorder="1" applyAlignment="1" applyProtection="1">
      <alignment horizontal="center" vertical="top"/>
    </xf>
    <xf numFmtId="166" fontId="0" fillId="0" borderId="0" xfId="0" applyNumberFormat="1"/>
    <xf numFmtId="0" fontId="0" fillId="0" borderId="6" xfId="0" applyBorder="1" applyAlignment="1">
      <alignment horizontal="center" vertical="center"/>
    </xf>
    <xf numFmtId="0" fontId="0" fillId="0" borderId="0" xfId="0" applyBorder="1"/>
    <xf numFmtId="0" fontId="5" fillId="0" borderId="15" xfId="0" applyNumberFormat="1" applyFont="1" applyFill="1" applyBorder="1" applyAlignment="1" applyProtection="1">
      <alignment horizontal="left" vertical="top"/>
    </xf>
    <xf numFmtId="0" fontId="0" fillId="0" borderId="21" xfId="0" applyBorder="1"/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7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67" fontId="0" fillId="0" borderId="3" xfId="0" applyNumberFormat="1" applyBorder="1"/>
    <xf numFmtId="167" fontId="0" fillId="0" borderId="0" xfId="0" applyNumberFormat="1" applyBorder="1"/>
    <xf numFmtId="0" fontId="14" fillId="0" borderId="0" xfId="0" applyFont="1" applyAlignment="1">
      <alignment horizontal="left" wrapText="1"/>
    </xf>
    <xf numFmtId="0" fontId="2" fillId="0" borderId="7" xfId="0" applyNumberFormat="1" applyFont="1" applyFill="1" applyBorder="1" applyAlignment="1" applyProtection="1">
      <alignment vertical="top"/>
    </xf>
    <xf numFmtId="0" fontId="2" fillId="0" borderId="15" xfId="0" applyNumberFormat="1" applyFont="1" applyFill="1" applyBorder="1" applyAlignment="1" applyProtection="1">
      <alignment vertical="top"/>
    </xf>
    <xf numFmtId="0" fontId="0" fillId="0" borderId="15" xfId="0" applyBorder="1"/>
    <xf numFmtId="0" fontId="5" fillId="0" borderId="16" xfId="0" applyNumberFormat="1" applyFont="1" applyFill="1" applyBorder="1" applyAlignment="1" applyProtection="1">
      <alignment horizontal="left" vertical="top" shrinkToFit="1"/>
    </xf>
    <xf numFmtId="0" fontId="5" fillId="0" borderId="2" xfId="0" applyNumberFormat="1" applyFont="1" applyFill="1" applyBorder="1" applyAlignment="1" applyProtection="1">
      <alignment horizontal="left" vertical="top" shrinkToFit="1"/>
    </xf>
    <xf numFmtId="164" fontId="5" fillId="0" borderId="16" xfId="0" applyNumberFormat="1" applyFont="1" applyFill="1" applyBorder="1" applyAlignment="1" applyProtection="1">
      <alignment horizontal="center" vertical="top" shrinkToFit="1"/>
    </xf>
    <xf numFmtId="164" fontId="5" fillId="0" borderId="8" xfId="0" applyNumberFormat="1" applyFont="1" applyFill="1" applyBorder="1" applyAlignment="1" applyProtection="1">
      <alignment horizontal="center" vertical="top" shrinkToFit="1"/>
    </xf>
    <xf numFmtId="164" fontId="5" fillId="0" borderId="2" xfId="0" applyNumberFormat="1" applyFont="1" applyFill="1" applyBorder="1" applyAlignment="1" applyProtection="1">
      <alignment horizontal="center" vertical="top" shrinkToFit="1"/>
    </xf>
    <xf numFmtId="2" fontId="5" fillId="0" borderId="8" xfId="0" applyNumberFormat="1" applyFont="1" applyFill="1" applyBorder="1" applyAlignment="1" applyProtection="1">
      <alignment horizontal="center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0" fontId="5" fillId="0" borderId="11" xfId="0" applyNumberFormat="1" applyFont="1" applyFill="1" applyBorder="1" applyAlignment="1" applyProtection="1">
      <alignment horizontal="left" vertical="top" shrinkToFit="1"/>
    </xf>
    <xf numFmtId="0" fontId="5" fillId="0" borderId="12" xfId="0" applyNumberFormat="1" applyFont="1" applyFill="1" applyBorder="1" applyAlignment="1" applyProtection="1">
      <alignment horizontal="left" vertical="top" shrinkToFit="1"/>
    </xf>
    <xf numFmtId="0" fontId="5" fillId="0" borderId="10" xfId="0" applyNumberFormat="1" applyFont="1" applyFill="1" applyBorder="1" applyAlignment="1" applyProtection="1">
      <alignment horizontal="left" vertical="top" shrinkToFit="1"/>
    </xf>
    <xf numFmtId="164" fontId="5" fillId="0" borderId="12" xfId="0" applyNumberFormat="1" applyFont="1" applyFill="1" applyBorder="1" applyAlignment="1" applyProtection="1">
      <alignment horizontal="center" vertical="top" shrinkToFit="1"/>
    </xf>
    <xf numFmtId="164" fontId="5" fillId="0" borderId="0" xfId="0" applyNumberFormat="1" applyFont="1" applyFill="1" applyBorder="1" applyAlignment="1" applyProtection="1">
      <alignment horizontal="center" vertical="top" shrinkToFit="1"/>
    </xf>
    <xf numFmtId="164" fontId="5" fillId="0" borderId="10" xfId="0" applyNumberFormat="1" applyFont="1" applyFill="1" applyBorder="1" applyAlignment="1" applyProtection="1">
      <alignment horizontal="center" vertical="top" shrinkToFit="1"/>
    </xf>
    <xf numFmtId="2" fontId="5" fillId="0" borderId="12" xfId="0" applyNumberFormat="1" applyFont="1" applyFill="1" applyBorder="1" applyAlignment="1" applyProtection="1">
      <alignment horizontal="center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2" fontId="5" fillId="0" borderId="10" xfId="0" applyNumberFormat="1" applyFont="1" applyFill="1" applyBorder="1" applyAlignment="1" applyProtection="1">
      <alignment horizontal="center" vertical="top"/>
    </xf>
    <xf numFmtId="0" fontId="5" fillId="0" borderId="13" xfId="0" applyNumberFormat="1" applyFont="1" applyFill="1" applyBorder="1" applyAlignment="1" applyProtection="1">
      <alignment horizontal="left" vertical="top" shrinkToFit="1"/>
    </xf>
    <xf numFmtId="0" fontId="5" fillId="0" borderId="5" xfId="0" applyNumberFormat="1" applyFont="1" applyFill="1" applyBorder="1" applyAlignment="1" applyProtection="1">
      <alignment horizontal="left" vertical="top" shrinkToFit="1"/>
    </xf>
    <xf numFmtId="0" fontId="5" fillId="0" borderId="6" xfId="0" applyNumberFormat="1" applyFont="1" applyFill="1" applyBorder="1" applyAlignment="1" applyProtection="1">
      <alignment horizontal="left" vertical="top" shrinkToFit="1"/>
    </xf>
    <xf numFmtId="164" fontId="5" fillId="0" borderId="5" xfId="0" applyNumberFormat="1" applyFont="1" applyFill="1" applyBorder="1" applyAlignment="1" applyProtection="1">
      <alignment horizontal="center" vertical="top" shrinkToFit="1"/>
    </xf>
    <xf numFmtId="164" fontId="5" fillId="0" borderId="1" xfId="0" applyNumberFormat="1" applyFont="1" applyFill="1" applyBorder="1" applyAlignment="1" applyProtection="1">
      <alignment horizontal="center" vertical="top" shrinkToFit="1"/>
    </xf>
    <xf numFmtId="164" fontId="5" fillId="0" borderId="6" xfId="0" applyNumberFormat="1" applyFont="1" applyFill="1" applyBorder="1" applyAlignment="1" applyProtection="1">
      <alignment horizontal="center" vertical="top" shrinkToFit="1"/>
    </xf>
    <xf numFmtId="2" fontId="5" fillId="0" borderId="5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0" fontId="0" fillId="0" borderId="9" xfId="0" applyBorder="1"/>
    <xf numFmtId="0" fontId="0" fillId="0" borderId="26" xfId="0" applyBorder="1"/>
    <xf numFmtId="165" fontId="15" fillId="0" borderId="27" xfId="4" applyNumberFormat="1" applyFont="1" applyFill="1" applyBorder="1" applyAlignment="1">
      <alignment horizontal="center" vertical="center" wrapText="1"/>
    </xf>
    <xf numFmtId="0" fontId="0" fillId="0" borderId="7" xfId="0" applyBorder="1"/>
    <xf numFmtId="165" fontId="15" fillId="0" borderId="29" xfId="4" applyNumberFormat="1" applyFont="1" applyFill="1" applyBorder="1" applyAlignment="1">
      <alignment horizontal="center" vertical="center" wrapText="1"/>
    </xf>
    <xf numFmtId="0" fontId="0" fillId="0" borderId="31" xfId="0" applyBorder="1"/>
    <xf numFmtId="165" fontId="15" fillId="0" borderId="24" xfId="4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 applyProtection="1">
      <alignment vertical="top"/>
    </xf>
    <xf numFmtId="0" fontId="0" fillId="0" borderId="5" xfId="0" applyBorder="1"/>
    <xf numFmtId="0" fontId="15" fillId="0" borderId="0" xfId="4" applyNumberFormat="1" applyFont="1" applyFill="1" applyBorder="1" applyAlignment="1">
      <alignment horizontal="center" vertical="center" wrapText="1"/>
    </xf>
    <xf numFmtId="0" fontId="4" fillId="0" borderId="0" xfId="7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2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/>
    </xf>
    <xf numFmtId="0" fontId="5" fillId="0" borderId="14" xfId="0" applyNumberFormat="1" applyFont="1" applyFill="1" applyBorder="1" applyAlignment="1" applyProtection="1">
      <alignment horizontal="center" vertical="top"/>
    </xf>
    <xf numFmtId="0" fontId="5" fillId="0" borderId="15" xfId="0" applyNumberFormat="1" applyFont="1" applyFill="1" applyBorder="1" applyAlignment="1" applyProtection="1">
      <alignment horizontal="center" vertical="top"/>
    </xf>
    <xf numFmtId="164" fontId="5" fillId="0" borderId="7" xfId="0" applyNumberFormat="1" applyFont="1" applyFill="1" applyBorder="1" applyAlignment="1" applyProtection="1">
      <alignment horizontal="center" vertical="top"/>
    </xf>
    <xf numFmtId="164" fontId="5" fillId="0" borderId="14" xfId="0" applyNumberFormat="1" applyFont="1" applyFill="1" applyBorder="1" applyAlignment="1" applyProtection="1">
      <alignment horizontal="center" vertical="top"/>
    </xf>
    <xf numFmtId="164" fontId="5" fillId="0" borderId="15" xfId="0" applyNumberFormat="1" applyFont="1" applyFill="1" applyBorder="1" applyAlignment="1" applyProtection="1">
      <alignment horizontal="center" vertical="top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Fill="1" applyBorder="1" applyAlignment="1">
      <alignment horizontal="left" wrapText="1"/>
    </xf>
  </cellXfs>
  <cellStyles count="11">
    <cellStyle name="Обычный" xfId="0" builtinId="0"/>
    <cellStyle name="Обычный 2" xfId="1"/>
    <cellStyle name="㼿" xfId="2"/>
    <cellStyle name="㼿?" xfId="6"/>
    <cellStyle name="㼿㼿" xfId="10"/>
    <cellStyle name="㼿㼿?" xfId="7"/>
    <cellStyle name="㼿㼿㼿" xfId="4"/>
    <cellStyle name="㼿㼿㼿?" xfId="5"/>
    <cellStyle name="㼿㼿㼿㼿" xfId="8"/>
    <cellStyle name="㼿㼿㼿㼿?" xfId="3"/>
    <cellStyle name="㼿㼿㼿㼿㼿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view="pageBreakPreview" zoomScale="68" zoomScaleNormal="100" zoomScaleSheetLayoutView="68" workbookViewId="0">
      <selection activeCell="A4" sqref="A4:H4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</cols>
  <sheetData>
    <row r="1" spans="1:8" x14ac:dyDescent="0.25">
      <c r="A1" s="1"/>
      <c r="E1" s="2"/>
      <c r="G1" s="3" t="s">
        <v>0</v>
      </c>
      <c r="H1" s="2"/>
    </row>
    <row r="2" spans="1:8" x14ac:dyDescent="0.25">
      <c r="A2" s="1"/>
      <c r="E2" s="2"/>
      <c r="G2" s="3" t="s">
        <v>11</v>
      </c>
      <c r="H2" s="2"/>
    </row>
    <row r="3" spans="1:8" x14ac:dyDescent="0.25">
      <c r="A3" s="1"/>
      <c r="E3" s="2"/>
      <c r="F3" s="2"/>
      <c r="G3" s="4"/>
      <c r="H3" s="2"/>
    </row>
    <row r="4" spans="1:8" ht="60.75" customHeight="1" x14ac:dyDescent="0.35">
      <c r="A4" s="93" t="s">
        <v>34</v>
      </c>
      <c r="B4" s="93"/>
      <c r="C4" s="93"/>
      <c r="D4" s="93"/>
      <c r="E4" s="93"/>
      <c r="F4" s="93"/>
      <c r="G4" s="93"/>
      <c r="H4" s="93"/>
    </row>
    <row r="5" spans="1:8" ht="21" customHeight="1" x14ac:dyDescent="0.35">
      <c r="A5" s="93"/>
      <c r="B5" s="93"/>
      <c r="C5" s="93"/>
      <c r="D5" s="93"/>
      <c r="E5" s="93"/>
      <c r="F5" s="93"/>
      <c r="G5" s="93"/>
      <c r="H5" s="93"/>
    </row>
    <row r="8" spans="1:8" ht="20.25" customHeight="1" x14ac:dyDescent="0.25">
      <c r="A8" s="84"/>
      <c r="B8" s="85"/>
      <c r="C8" s="86"/>
      <c r="D8" s="72" t="s">
        <v>12</v>
      </c>
      <c r="E8" s="71" t="s">
        <v>9</v>
      </c>
      <c r="F8" s="71"/>
      <c r="G8" s="71"/>
      <c r="H8" s="71"/>
    </row>
    <row r="9" spans="1:8" ht="17.25" customHeight="1" x14ac:dyDescent="0.25">
      <c r="A9" s="87"/>
      <c r="B9" s="88"/>
      <c r="C9" s="89"/>
      <c r="D9" s="73"/>
      <c r="E9" s="71" t="s">
        <v>3</v>
      </c>
      <c r="F9" s="71"/>
      <c r="G9" s="71"/>
      <c r="H9" s="71"/>
    </row>
    <row r="10" spans="1:8" ht="24.75" customHeight="1" x14ac:dyDescent="0.25">
      <c r="A10" s="90"/>
      <c r="B10" s="91"/>
      <c r="C10" s="92"/>
      <c r="D10" s="74"/>
      <c r="E10" s="5" t="s">
        <v>1</v>
      </c>
      <c r="F10" s="5" t="s">
        <v>4</v>
      </c>
      <c r="G10" s="5" t="s">
        <v>5</v>
      </c>
      <c r="H10" s="5" t="s">
        <v>2</v>
      </c>
    </row>
    <row r="11" spans="1:8" ht="20.25" customHeight="1" x14ac:dyDescent="0.25">
      <c r="A11" s="75" t="s">
        <v>10</v>
      </c>
      <c r="B11" s="76"/>
      <c r="C11" s="77"/>
      <c r="D11" s="17" t="s">
        <v>13</v>
      </c>
      <c r="E11" s="14">
        <v>2256.0100000000002</v>
      </c>
      <c r="F11" s="14">
        <v>3124.35</v>
      </c>
      <c r="G11" s="14">
        <v>3615.3</v>
      </c>
      <c r="H11" s="14">
        <v>4363.74</v>
      </c>
    </row>
    <row r="12" spans="1:8" ht="20.25" customHeight="1" x14ac:dyDescent="0.25">
      <c r="A12" s="78"/>
      <c r="B12" s="79"/>
      <c r="C12" s="80"/>
      <c r="D12" s="6" t="s">
        <v>15</v>
      </c>
      <c r="E12" s="14">
        <v>2256.0100000000002</v>
      </c>
      <c r="F12" s="14">
        <v>3124.35</v>
      </c>
      <c r="G12" s="14">
        <v>3615.3</v>
      </c>
      <c r="H12" s="14">
        <v>4363.74</v>
      </c>
    </row>
    <row r="13" spans="1:8" ht="21" customHeight="1" x14ac:dyDescent="0.25">
      <c r="A13" s="78"/>
      <c r="B13" s="79"/>
      <c r="C13" s="80"/>
      <c r="D13" s="6" t="s">
        <v>14</v>
      </c>
      <c r="E13" s="14">
        <v>2256.0100000000002</v>
      </c>
      <c r="F13" s="14">
        <v>3124.35</v>
      </c>
      <c r="G13" s="14">
        <v>3615.3</v>
      </c>
      <c r="H13" s="14">
        <v>4363.74</v>
      </c>
    </row>
    <row r="14" spans="1:8" ht="21" customHeight="1" x14ac:dyDescent="0.25">
      <c r="A14" s="81"/>
      <c r="B14" s="82"/>
      <c r="C14" s="83"/>
      <c r="D14" s="6" t="s">
        <v>16</v>
      </c>
      <c r="E14" s="14">
        <v>2256.0100000000002</v>
      </c>
      <c r="F14" s="14">
        <v>3124.35</v>
      </c>
      <c r="G14" s="14">
        <v>3615.3</v>
      </c>
      <c r="H14" s="14">
        <v>4363.74</v>
      </c>
    </row>
  </sheetData>
  <mergeCells count="7">
    <mergeCell ref="E8:H8"/>
    <mergeCell ref="D8:D10"/>
    <mergeCell ref="A11:C14"/>
    <mergeCell ref="A8:C10"/>
    <mergeCell ref="A4:H4"/>
    <mergeCell ref="A5:H5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view="pageBreakPreview" zoomScale="68" zoomScaleNormal="100" zoomScaleSheetLayoutView="68" workbookViewId="0">
      <selection activeCell="A17" sqref="A17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17</v>
      </c>
      <c r="H1" s="2"/>
    </row>
    <row r="2" spans="1:16" x14ac:dyDescent="0.25">
      <c r="A2" s="1"/>
      <c r="E2" s="2"/>
      <c r="G2" s="3" t="s">
        <v>11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93" t="s">
        <v>35</v>
      </c>
      <c r="B4" s="93"/>
      <c r="C4" s="93"/>
      <c r="D4" s="93"/>
      <c r="E4" s="93"/>
      <c r="F4" s="93"/>
      <c r="G4" s="93"/>
      <c r="H4" s="93"/>
      <c r="P4" s="16"/>
    </row>
    <row r="5" spans="1:16" ht="21" customHeight="1" x14ac:dyDescent="0.35">
      <c r="A5" s="93"/>
      <c r="B5" s="93"/>
      <c r="C5" s="93"/>
      <c r="D5" s="93"/>
      <c r="E5" s="93"/>
      <c r="F5" s="93"/>
      <c r="G5" s="93"/>
      <c r="H5" s="93"/>
    </row>
    <row r="8" spans="1:16" ht="20.25" customHeight="1" x14ac:dyDescent="0.25">
      <c r="A8" s="84"/>
      <c r="B8" s="85"/>
      <c r="C8" s="86"/>
      <c r="D8" s="72" t="s">
        <v>12</v>
      </c>
      <c r="E8" s="71" t="s">
        <v>9</v>
      </c>
      <c r="F8" s="71"/>
      <c r="G8" s="71"/>
      <c r="H8" s="71"/>
    </row>
    <row r="9" spans="1:16" ht="17.25" customHeight="1" x14ac:dyDescent="0.25">
      <c r="A9" s="87"/>
      <c r="B9" s="88"/>
      <c r="C9" s="89"/>
      <c r="D9" s="73"/>
      <c r="E9" s="71" t="s">
        <v>3</v>
      </c>
      <c r="F9" s="71"/>
      <c r="G9" s="71"/>
      <c r="H9" s="71"/>
    </row>
    <row r="10" spans="1:16" ht="24.75" customHeight="1" x14ac:dyDescent="0.25">
      <c r="A10" s="90"/>
      <c r="B10" s="91"/>
      <c r="C10" s="92"/>
      <c r="D10" s="74"/>
      <c r="E10" s="5" t="s">
        <v>1</v>
      </c>
      <c r="F10" s="5" t="s">
        <v>4</v>
      </c>
      <c r="G10" s="5" t="s">
        <v>5</v>
      </c>
      <c r="H10" s="5" t="s">
        <v>2</v>
      </c>
    </row>
    <row r="11" spans="1:16" ht="20.25" customHeight="1" x14ac:dyDescent="0.25">
      <c r="A11" s="75" t="s">
        <v>10</v>
      </c>
      <c r="B11" s="76"/>
      <c r="C11" s="77"/>
      <c r="D11" s="17" t="s">
        <v>13</v>
      </c>
      <c r="E11" s="14">
        <v>1398.51</v>
      </c>
      <c r="F11" s="14">
        <v>1398.51</v>
      </c>
      <c r="G11" s="14">
        <v>1398.51</v>
      </c>
      <c r="H11" s="14">
        <v>1398.51</v>
      </c>
    </row>
    <row r="12" spans="1:16" ht="20.25" customHeight="1" x14ac:dyDescent="0.25">
      <c r="A12" s="78"/>
      <c r="B12" s="79"/>
      <c r="C12" s="80"/>
      <c r="D12" s="6" t="s">
        <v>15</v>
      </c>
      <c r="E12" s="14">
        <v>1398.51</v>
      </c>
      <c r="F12" s="14">
        <v>1398.51</v>
      </c>
      <c r="G12" s="14">
        <v>1398.51</v>
      </c>
      <c r="H12" s="14">
        <v>1398.51</v>
      </c>
    </row>
    <row r="13" spans="1:16" ht="21" customHeight="1" x14ac:dyDescent="0.25">
      <c r="A13" s="78"/>
      <c r="B13" s="79"/>
      <c r="C13" s="80"/>
      <c r="D13" s="6" t="s">
        <v>14</v>
      </c>
      <c r="E13" s="14">
        <v>1398.51</v>
      </c>
      <c r="F13" s="14">
        <v>1398.51</v>
      </c>
      <c r="G13" s="14">
        <v>1398.51</v>
      </c>
      <c r="H13" s="14">
        <v>1398.51</v>
      </c>
    </row>
    <row r="14" spans="1:16" ht="21" customHeight="1" x14ac:dyDescent="0.25">
      <c r="A14" s="81"/>
      <c r="B14" s="82"/>
      <c r="C14" s="83"/>
      <c r="D14" s="6" t="s">
        <v>16</v>
      </c>
      <c r="E14" s="14">
        <v>1398.51</v>
      </c>
      <c r="F14" s="14">
        <v>1398.51</v>
      </c>
      <c r="G14" s="14">
        <v>1398.51</v>
      </c>
      <c r="H14" s="14">
        <v>1398.51</v>
      </c>
    </row>
    <row r="17" spans="1:1" x14ac:dyDescent="0.25">
      <c r="A17" t="s">
        <v>36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5"/>
  <sheetViews>
    <sheetView view="pageBreakPreview" zoomScale="73" zoomScaleNormal="100" zoomScaleSheetLayoutView="73" workbookViewId="0">
      <selection activeCell="J15" sqref="J15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0</v>
      </c>
      <c r="G1" s="2"/>
    </row>
    <row r="2" spans="2:17" x14ac:dyDescent="0.25">
      <c r="B2" s="1"/>
      <c r="C2" s="1"/>
      <c r="D2" s="2"/>
      <c r="F2" s="3" t="s">
        <v>18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93" t="s">
        <v>19</v>
      </c>
      <c r="C4" s="93"/>
      <c r="D4" s="93"/>
      <c r="E4" s="93"/>
      <c r="F4" s="93"/>
      <c r="G4" s="93"/>
    </row>
    <row r="5" spans="2:17" ht="21" customHeight="1" x14ac:dyDescent="0.35">
      <c r="B5" s="93" t="s">
        <v>33</v>
      </c>
      <c r="C5" s="93"/>
      <c r="D5" s="93"/>
      <c r="E5" s="93"/>
      <c r="F5" s="93"/>
      <c r="G5" s="93"/>
    </row>
    <row r="6" spans="2:17" ht="21" customHeight="1" x14ac:dyDescent="0.35">
      <c r="B6" s="93"/>
      <c r="C6" s="93"/>
      <c r="D6" s="93"/>
      <c r="E6" s="93"/>
      <c r="F6" s="93"/>
      <c r="G6" s="93"/>
    </row>
    <row r="7" spans="2:17" ht="21" customHeight="1" x14ac:dyDescent="0.35">
      <c r="B7" s="24"/>
      <c r="C7" s="24"/>
      <c r="D7" s="24"/>
      <c r="E7" s="24"/>
      <c r="F7" s="24"/>
      <c r="G7" s="24"/>
    </row>
    <row r="8" spans="2:17" ht="21" customHeight="1" x14ac:dyDescent="0.35">
      <c r="B8" s="119" t="s">
        <v>20</v>
      </c>
      <c r="C8" s="119"/>
      <c r="D8" s="119"/>
      <c r="E8" s="119"/>
      <c r="F8" s="119"/>
      <c r="G8" s="24"/>
      <c r="L8" s="25"/>
      <c r="M8" s="122"/>
      <c r="N8" s="122"/>
      <c r="O8" s="122"/>
      <c r="P8" s="122"/>
      <c r="Q8" s="122"/>
    </row>
    <row r="10" spans="2:17" ht="18.75" customHeight="1" x14ac:dyDescent="0.25">
      <c r="B10" s="120" t="s">
        <v>21</v>
      </c>
      <c r="C10" s="72" t="s">
        <v>12</v>
      </c>
      <c r="D10" s="71" t="s">
        <v>3</v>
      </c>
      <c r="E10" s="71"/>
      <c r="F10" s="71"/>
      <c r="G10" s="71"/>
    </row>
    <row r="11" spans="2:17" ht="25.5" customHeight="1" x14ac:dyDescent="0.25">
      <c r="B11" s="121"/>
      <c r="C11" s="74"/>
      <c r="D11" s="5" t="s">
        <v>1</v>
      </c>
      <c r="E11" s="5" t="s">
        <v>4</v>
      </c>
      <c r="F11" s="5" t="s">
        <v>5</v>
      </c>
      <c r="G11" s="5" t="s">
        <v>2</v>
      </c>
    </row>
    <row r="12" spans="2:17" ht="16.5" customHeight="1" x14ac:dyDescent="0.25">
      <c r="B12" s="112" t="s">
        <v>22</v>
      </c>
      <c r="C12" s="5" t="s">
        <v>13</v>
      </c>
      <c r="D12" s="14">
        <v>1673.84</v>
      </c>
      <c r="E12" s="14">
        <v>2542.1799999999998</v>
      </c>
      <c r="F12" s="14">
        <v>3033.13</v>
      </c>
      <c r="G12" s="14">
        <v>3781.5699999999997</v>
      </c>
    </row>
    <row r="13" spans="2:17" ht="17.25" customHeight="1" x14ac:dyDescent="0.25">
      <c r="B13" s="113"/>
      <c r="C13" s="5" t="s">
        <v>23</v>
      </c>
      <c r="D13" s="14">
        <v>1673.84</v>
      </c>
      <c r="E13" s="14">
        <v>2542.1799999999998</v>
      </c>
      <c r="F13" s="14">
        <v>3033.13</v>
      </c>
      <c r="G13" s="14">
        <v>3781.5699999999997</v>
      </c>
    </row>
    <row r="14" spans="2:17" ht="17.25" customHeight="1" x14ac:dyDescent="0.25">
      <c r="B14" s="113"/>
      <c r="C14" s="5" t="s">
        <v>24</v>
      </c>
      <c r="D14" s="14">
        <v>1673.84</v>
      </c>
      <c r="E14" s="14">
        <v>2542.1799999999998</v>
      </c>
      <c r="F14" s="14">
        <v>3033.13</v>
      </c>
      <c r="G14" s="14">
        <v>3781.5699999999997</v>
      </c>
    </row>
    <row r="15" spans="2:17" ht="17.25" customHeight="1" x14ac:dyDescent="0.25">
      <c r="B15" s="114"/>
      <c r="C15" s="5" t="s">
        <v>25</v>
      </c>
      <c r="D15" s="14">
        <v>1673.84</v>
      </c>
      <c r="E15" s="14">
        <v>2542.1799999999998</v>
      </c>
      <c r="F15" s="14">
        <v>3033.13</v>
      </c>
      <c r="G15" s="14">
        <v>3781.5699999999997</v>
      </c>
    </row>
    <row r="16" spans="2:17" ht="11.25" customHeight="1" x14ac:dyDescent="0.25">
      <c r="B16" s="115"/>
      <c r="C16" s="116"/>
      <c r="D16" s="116"/>
      <c r="E16" s="116"/>
      <c r="F16" s="116"/>
      <c r="G16" s="117"/>
    </row>
    <row r="17" spans="2:7" ht="17.25" customHeight="1" x14ac:dyDescent="0.25">
      <c r="B17" s="112" t="s">
        <v>26</v>
      </c>
      <c r="C17" s="5" t="s">
        <v>13</v>
      </c>
      <c r="D17" s="14">
        <v>2332.21</v>
      </c>
      <c r="E17" s="14">
        <v>3200.55</v>
      </c>
      <c r="F17" s="14">
        <v>3691.5</v>
      </c>
      <c r="G17" s="14">
        <v>4439.9399999999996</v>
      </c>
    </row>
    <row r="18" spans="2:7" ht="17.25" customHeight="1" x14ac:dyDescent="0.25">
      <c r="B18" s="113"/>
      <c r="C18" s="5" t="s">
        <v>23</v>
      </c>
      <c r="D18" s="14">
        <v>2332.21</v>
      </c>
      <c r="E18" s="14">
        <v>3200.55</v>
      </c>
      <c r="F18" s="14">
        <v>3691.5</v>
      </c>
      <c r="G18" s="14">
        <v>4439.9399999999996</v>
      </c>
    </row>
    <row r="19" spans="2:7" ht="17.25" customHeight="1" x14ac:dyDescent="0.25">
      <c r="B19" s="113"/>
      <c r="C19" s="5" t="s">
        <v>24</v>
      </c>
      <c r="D19" s="14">
        <v>2332.21</v>
      </c>
      <c r="E19" s="14">
        <v>3200.55</v>
      </c>
      <c r="F19" s="14">
        <v>3691.5</v>
      </c>
      <c r="G19" s="14">
        <v>4439.9399999999996</v>
      </c>
    </row>
    <row r="20" spans="2:7" ht="17.25" customHeight="1" x14ac:dyDescent="0.25">
      <c r="B20" s="114"/>
      <c r="C20" s="5" t="s">
        <v>25</v>
      </c>
      <c r="D20" s="14">
        <v>2332.21</v>
      </c>
      <c r="E20" s="14">
        <v>3200.55</v>
      </c>
      <c r="F20" s="14">
        <v>3691.5</v>
      </c>
      <c r="G20" s="14">
        <v>4439.9399999999996</v>
      </c>
    </row>
    <row r="21" spans="2:7" ht="11.25" customHeight="1" x14ac:dyDescent="0.25">
      <c r="B21" s="26"/>
      <c r="C21" s="27"/>
      <c r="D21" s="27"/>
      <c r="E21" s="27"/>
      <c r="F21" s="27"/>
      <c r="G21" s="28"/>
    </row>
    <row r="22" spans="2:7" ht="17.25" customHeight="1" x14ac:dyDescent="0.25">
      <c r="B22" s="112" t="s">
        <v>27</v>
      </c>
      <c r="C22" s="5" t="s">
        <v>13</v>
      </c>
      <c r="D22" s="14">
        <v>4001.2599999999998</v>
      </c>
      <c r="E22" s="14">
        <v>4869.5999999999995</v>
      </c>
      <c r="F22" s="14">
        <v>5360.55</v>
      </c>
      <c r="G22" s="14">
        <v>6108.99</v>
      </c>
    </row>
    <row r="23" spans="2:7" ht="17.25" customHeight="1" x14ac:dyDescent="0.25">
      <c r="B23" s="113"/>
      <c r="C23" s="5" t="s">
        <v>23</v>
      </c>
      <c r="D23" s="29">
        <v>4001.2599999999998</v>
      </c>
      <c r="E23" s="29">
        <v>4869.5999999999995</v>
      </c>
      <c r="F23" s="29">
        <v>5360.55</v>
      </c>
      <c r="G23" s="29">
        <v>6108.99</v>
      </c>
    </row>
    <row r="24" spans="2:7" ht="17.25" customHeight="1" x14ac:dyDescent="0.25">
      <c r="B24" s="113"/>
      <c r="C24" s="5" t="s">
        <v>24</v>
      </c>
      <c r="D24" s="14">
        <v>4001.2599999999998</v>
      </c>
      <c r="E24" s="14">
        <v>4869.5999999999995</v>
      </c>
      <c r="F24" s="14">
        <v>5360.55</v>
      </c>
      <c r="G24" s="14">
        <v>6108.99</v>
      </c>
    </row>
    <row r="25" spans="2:7" ht="17.25" customHeight="1" x14ac:dyDescent="0.25">
      <c r="B25" s="114"/>
      <c r="C25" s="5" t="s">
        <v>25</v>
      </c>
      <c r="D25" s="14">
        <v>4001.2599999999998</v>
      </c>
      <c r="E25" s="14">
        <v>4869.5999999999995</v>
      </c>
      <c r="F25" s="14">
        <v>5360.55</v>
      </c>
      <c r="G25" s="14">
        <v>6108.99</v>
      </c>
    </row>
    <row r="26" spans="2:7" x14ac:dyDescent="0.25">
      <c r="B26" s="22"/>
      <c r="C26" s="22"/>
      <c r="D26" s="30"/>
      <c r="E26" s="30"/>
      <c r="F26" s="30"/>
      <c r="G26" s="30"/>
    </row>
    <row r="28" spans="2:7" ht="15.75" x14ac:dyDescent="0.25">
      <c r="B28" s="119" t="s">
        <v>28</v>
      </c>
      <c r="C28" s="119"/>
      <c r="D28" s="119"/>
      <c r="E28" s="119"/>
      <c r="F28" s="119"/>
    </row>
    <row r="29" spans="2:7" ht="15.75" x14ac:dyDescent="0.25">
      <c r="B29" s="31"/>
      <c r="C29" s="31"/>
      <c r="D29" s="31"/>
      <c r="E29" s="31"/>
      <c r="F29" s="31"/>
    </row>
    <row r="30" spans="2:7" ht="22.5" customHeight="1" x14ac:dyDescent="0.25">
      <c r="B30" s="120" t="s">
        <v>21</v>
      </c>
      <c r="C30" s="72" t="s">
        <v>12</v>
      </c>
      <c r="D30" s="71" t="s">
        <v>3</v>
      </c>
      <c r="E30" s="71"/>
      <c r="F30" s="71"/>
      <c r="G30" s="71"/>
    </row>
    <row r="31" spans="2:7" ht="28.5" customHeight="1" x14ac:dyDescent="0.25">
      <c r="B31" s="121"/>
      <c r="C31" s="74"/>
      <c r="D31" s="5" t="s">
        <v>1</v>
      </c>
      <c r="E31" s="5" t="s">
        <v>4</v>
      </c>
      <c r="F31" s="5" t="s">
        <v>5</v>
      </c>
      <c r="G31" s="5" t="s">
        <v>2</v>
      </c>
    </row>
    <row r="32" spans="2:7" x14ac:dyDescent="0.25">
      <c r="B32" s="112" t="s">
        <v>22</v>
      </c>
      <c r="C32" s="5" t="s">
        <v>13</v>
      </c>
      <c r="D32" s="14">
        <v>1673.84</v>
      </c>
      <c r="E32" s="14">
        <v>2542.1799999999998</v>
      </c>
      <c r="F32" s="14">
        <v>3033.13</v>
      </c>
      <c r="G32" s="14">
        <v>3781.5699999999997</v>
      </c>
    </row>
    <row r="33" spans="1:20" x14ac:dyDescent="0.25">
      <c r="B33" s="113"/>
      <c r="C33" s="5" t="s">
        <v>23</v>
      </c>
      <c r="D33" s="14">
        <v>1673.84</v>
      </c>
      <c r="E33" s="14">
        <v>2542.1799999999998</v>
      </c>
      <c r="F33" s="14">
        <v>3033.13</v>
      </c>
      <c r="G33" s="14">
        <v>3781.5699999999997</v>
      </c>
    </row>
    <row r="34" spans="1:20" x14ac:dyDescent="0.25">
      <c r="B34" s="113"/>
      <c r="C34" s="5" t="s">
        <v>24</v>
      </c>
      <c r="D34" s="14">
        <v>1673.84</v>
      </c>
      <c r="E34" s="14">
        <v>2542.1799999999998</v>
      </c>
      <c r="F34" s="14">
        <v>3033.13</v>
      </c>
      <c r="G34" s="14">
        <v>3781.5699999999997</v>
      </c>
    </row>
    <row r="35" spans="1:20" x14ac:dyDescent="0.25">
      <c r="B35" s="114"/>
      <c r="C35" s="5" t="s">
        <v>25</v>
      </c>
      <c r="D35" s="14">
        <v>1673.84</v>
      </c>
      <c r="E35" s="14">
        <v>2542.1799999999998</v>
      </c>
      <c r="F35" s="14">
        <v>3033.13</v>
      </c>
      <c r="G35" s="14">
        <v>3781.5699999999997</v>
      </c>
    </row>
    <row r="36" spans="1:20" ht="12.75" customHeight="1" x14ac:dyDescent="0.25">
      <c r="B36" s="115"/>
      <c r="C36" s="116"/>
      <c r="D36" s="116"/>
      <c r="E36" s="116"/>
      <c r="F36" s="116"/>
      <c r="G36" s="117"/>
    </row>
    <row r="37" spans="1:20" x14ac:dyDescent="0.25">
      <c r="B37" s="112" t="s">
        <v>29</v>
      </c>
      <c r="C37" s="5" t="s">
        <v>13</v>
      </c>
      <c r="D37" s="14">
        <v>2993.02</v>
      </c>
      <c r="E37" s="14">
        <v>3861.3599999999997</v>
      </c>
      <c r="F37" s="14">
        <v>4352.3100000000004</v>
      </c>
      <c r="G37" s="14">
        <v>5100.75</v>
      </c>
    </row>
    <row r="38" spans="1:20" x14ac:dyDescent="0.25">
      <c r="B38" s="113"/>
      <c r="C38" s="5" t="s">
        <v>23</v>
      </c>
      <c r="D38" s="14">
        <v>2993.02</v>
      </c>
      <c r="E38" s="14">
        <v>3861.3599999999997</v>
      </c>
      <c r="F38" s="14">
        <v>4352.3100000000004</v>
      </c>
      <c r="G38" s="14">
        <v>5100.75</v>
      </c>
    </row>
    <row r="39" spans="1:20" x14ac:dyDescent="0.25">
      <c r="B39" s="113"/>
      <c r="C39" s="5" t="s">
        <v>24</v>
      </c>
      <c r="D39" s="14">
        <v>2993.02</v>
      </c>
      <c r="E39" s="14">
        <v>3861.3599999999997</v>
      </c>
      <c r="F39" s="14">
        <v>4352.3100000000004</v>
      </c>
      <c r="G39" s="14">
        <v>5100.75</v>
      </c>
    </row>
    <row r="40" spans="1:20" x14ac:dyDescent="0.25">
      <c r="B40" s="114"/>
      <c r="C40" s="5" t="s">
        <v>25</v>
      </c>
      <c r="D40" s="14">
        <v>2993.02</v>
      </c>
      <c r="E40" s="14">
        <v>3861.3599999999997</v>
      </c>
      <c r="F40" s="14">
        <v>4352.3100000000004</v>
      </c>
      <c r="G40" s="14">
        <v>5100.75</v>
      </c>
    </row>
    <row r="42" spans="1:20" ht="15" customHeight="1" x14ac:dyDescent="0.25">
      <c r="B42" s="118"/>
      <c r="C42" s="118"/>
      <c r="D42" s="118"/>
      <c r="E42" s="118"/>
      <c r="F42" s="118"/>
      <c r="G42" s="118"/>
    </row>
    <row r="45" spans="1:20" ht="21" customHeight="1" x14ac:dyDescent="0.25">
      <c r="A45" s="18"/>
      <c r="B45" s="32"/>
      <c r="C45" s="33"/>
      <c r="D45" s="7" t="s">
        <v>30</v>
      </c>
      <c r="E45" s="106" t="s">
        <v>31</v>
      </c>
      <c r="F45" s="107"/>
      <c r="G45" s="107"/>
      <c r="H45" s="108"/>
      <c r="I45" s="106" t="s">
        <v>6</v>
      </c>
      <c r="J45" s="107"/>
      <c r="K45" s="107"/>
      <c r="L45" s="108"/>
      <c r="M45" s="109" t="s">
        <v>7</v>
      </c>
      <c r="N45" s="110"/>
      <c r="O45" s="110"/>
      <c r="P45" s="111"/>
      <c r="Q45" s="109" t="s">
        <v>8</v>
      </c>
      <c r="R45" s="110"/>
      <c r="S45" s="110"/>
      <c r="T45" s="111"/>
    </row>
    <row r="46" spans="1:20" ht="21" customHeight="1" x14ac:dyDescent="0.25">
      <c r="A46" s="88"/>
      <c r="B46" s="72" t="s">
        <v>22</v>
      </c>
      <c r="C46" s="34" t="s">
        <v>13</v>
      </c>
      <c r="D46" s="9" t="s">
        <v>30</v>
      </c>
      <c r="E46" s="35">
        <f>$C$62</f>
        <v>813.05</v>
      </c>
      <c r="F46" s="8">
        <f t="shared" ref="F46:H49" si="0">$C$62</f>
        <v>813.05</v>
      </c>
      <c r="G46" s="8">
        <f t="shared" si="0"/>
        <v>813.05</v>
      </c>
      <c r="H46" s="36">
        <f t="shared" si="0"/>
        <v>813.05</v>
      </c>
      <c r="I46" s="35">
        <v>857.5</v>
      </c>
      <c r="J46" s="8">
        <v>1725.84</v>
      </c>
      <c r="K46" s="8">
        <v>2216.79</v>
      </c>
      <c r="L46" s="36">
        <v>2965.23</v>
      </c>
      <c r="M46" s="37">
        <f>$D$103</f>
        <v>3.29</v>
      </c>
      <c r="N46" s="38">
        <f t="shared" ref="N46:P49" si="1">$D$103</f>
        <v>3.29</v>
      </c>
      <c r="O46" s="38">
        <f t="shared" si="1"/>
        <v>3.29</v>
      </c>
      <c r="P46" s="39">
        <f t="shared" si="1"/>
        <v>3.29</v>
      </c>
      <c r="Q46" s="15"/>
      <c r="R46" s="40"/>
      <c r="S46" s="40"/>
      <c r="T46" s="41"/>
    </row>
    <row r="47" spans="1:20" ht="21" customHeight="1" x14ac:dyDescent="0.25">
      <c r="A47" s="88"/>
      <c r="B47" s="73"/>
      <c r="C47" s="34" t="s">
        <v>23</v>
      </c>
      <c r="D47" s="42" t="s">
        <v>30</v>
      </c>
      <c r="E47" s="43">
        <f>$C$62</f>
        <v>813.05</v>
      </c>
      <c r="F47" s="10">
        <f t="shared" si="0"/>
        <v>813.05</v>
      </c>
      <c r="G47" s="10">
        <f t="shared" si="0"/>
        <v>813.05</v>
      </c>
      <c r="H47" s="44">
        <f t="shared" si="0"/>
        <v>813.05</v>
      </c>
      <c r="I47" s="43">
        <f>I46</f>
        <v>857.5</v>
      </c>
      <c r="J47" s="10">
        <f t="shared" ref="J47:L49" si="2">J46</f>
        <v>1725.84</v>
      </c>
      <c r="K47" s="10">
        <f t="shared" si="2"/>
        <v>2216.79</v>
      </c>
      <c r="L47" s="44">
        <f t="shared" si="2"/>
        <v>2965.23</v>
      </c>
      <c r="M47" s="45">
        <f t="shared" ref="M47:M49" si="3">$D$103</f>
        <v>3.29</v>
      </c>
      <c r="N47" s="46">
        <f t="shared" si="1"/>
        <v>3.29</v>
      </c>
      <c r="O47" s="46">
        <f t="shared" si="1"/>
        <v>3.29</v>
      </c>
      <c r="P47" s="47">
        <f t="shared" si="1"/>
        <v>3.29</v>
      </c>
      <c r="Q47" s="48"/>
      <c r="R47" s="49"/>
      <c r="S47" s="49"/>
      <c r="T47" s="50"/>
    </row>
    <row r="48" spans="1:20" ht="21" customHeight="1" x14ac:dyDescent="0.25">
      <c r="A48" s="88"/>
      <c r="B48" s="73"/>
      <c r="C48" s="34" t="s">
        <v>24</v>
      </c>
      <c r="D48" s="42" t="s">
        <v>30</v>
      </c>
      <c r="E48" s="43">
        <f t="shared" ref="E48:E49" si="4">$C$62</f>
        <v>813.05</v>
      </c>
      <c r="F48" s="10">
        <f>$C$62</f>
        <v>813.05</v>
      </c>
      <c r="G48" s="10">
        <f t="shared" si="0"/>
        <v>813.05</v>
      </c>
      <c r="H48" s="44">
        <f t="shared" si="0"/>
        <v>813.05</v>
      </c>
      <c r="I48" s="43">
        <f t="shared" ref="I48:I49" si="5">I47</f>
        <v>857.5</v>
      </c>
      <c r="J48" s="10">
        <f t="shared" si="2"/>
        <v>1725.84</v>
      </c>
      <c r="K48" s="10">
        <f t="shared" si="2"/>
        <v>2216.79</v>
      </c>
      <c r="L48" s="44">
        <f t="shared" si="2"/>
        <v>2965.23</v>
      </c>
      <c r="M48" s="45">
        <f t="shared" si="3"/>
        <v>3.29</v>
      </c>
      <c r="N48" s="46">
        <f t="shared" si="1"/>
        <v>3.29</v>
      </c>
      <c r="O48" s="46">
        <f t="shared" si="1"/>
        <v>3.29</v>
      </c>
      <c r="P48" s="47">
        <f t="shared" si="1"/>
        <v>3.29</v>
      </c>
      <c r="Q48" s="48"/>
      <c r="R48" s="49"/>
      <c r="S48" s="49"/>
      <c r="T48" s="50"/>
    </row>
    <row r="49" spans="1:20" ht="21" customHeight="1" x14ac:dyDescent="0.25">
      <c r="A49" s="88"/>
      <c r="B49" s="74"/>
      <c r="C49" s="34" t="s">
        <v>25</v>
      </c>
      <c r="D49" s="51" t="s">
        <v>30</v>
      </c>
      <c r="E49" s="52">
        <f t="shared" si="4"/>
        <v>813.05</v>
      </c>
      <c r="F49" s="11">
        <f t="shared" si="0"/>
        <v>813.05</v>
      </c>
      <c r="G49" s="11">
        <f t="shared" si="0"/>
        <v>813.05</v>
      </c>
      <c r="H49" s="53">
        <f t="shared" si="0"/>
        <v>813.05</v>
      </c>
      <c r="I49" s="52">
        <f t="shared" si="5"/>
        <v>857.5</v>
      </c>
      <c r="J49" s="11">
        <f t="shared" si="2"/>
        <v>1725.84</v>
      </c>
      <c r="K49" s="11">
        <f t="shared" si="2"/>
        <v>2216.79</v>
      </c>
      <c r="L49" s="53">
        <f t="shared" si="2"/>
        <v>2965.23</v>
      </c>
      <c r="M49" s="54">
        <f t="shared" si="3"/>
        <v>3.29</v>
      </c>
      <c r="N49" s="55">
        <f t="shared" si="1"/>
        <v>3.29</v>
      </c>
      <c r="O49" s="55">
        <f t="shared" si="1"/>
        <v>3.29</v>
      </c>
      <c r="P49" s="56">
        <f t="shared" si="1"/>
        <v>3.29</v>
      </c>
      <c r="Q49" s="57"/>
      <c r="R49" s="58"/>
      <c r="S49" s="58"/>
      <c r="T49" s="59"/>
    </row>
    <row r="50" spans="1:20" ht="21" customHeight="1" x14ac:dyDescent="0.25">
      <c r="A50" s="23"/>
      <c r="B50" s="21"/>
      <c r="C50" s="34"/>
      <c r="D50" s="43"/>
      <c r="E50" s="10"/>
      <c r="F50" s="10"/>
      <c r="G50" s="10"/>
      <c r="H50" s="10"/>
      <c r="I50" s="10"/>
      <c r="J50" s="10"/>
      <c r="K50" s="10"/>
      <c r="L50" s="10"/>
      <c r="M50" s="46"/>
      <c r="N50" s="46"/>
      <c r="O50" s="46"/>
      <c r="P50" s="46"/>
      <c r="Q50" s="49"/>
      <c r="R50" s="49"/>
      <c r="S50" s="49"/>
      <c r="T50" s="49"/>
    </row>
    <row r="51" spans="1:20" ht="20.25" customHeight="1" x14ac:dyDescent="0.25">
      <c r="B51" s="72" t="s">
        <v>26</v>
      </c>
      <c r="C51" s="13" t="s">
        <v>13</v>
      </c>
      <c r="D51" s="9" t="s">
        <v>30</v>
      </c>
      <c r="E51" s="8">
        <f>$C$67</f>
        <v>1471.42</v>
      </c>
      <c r="F51" s="8">
        <f t="shared" ref="F51:H54" si="6">$C$67</f>
        <v>1471.42</v>
      </c>
      <c r="G51" s="8">
        <f t="shared" si="6"/>
        <v>1471.42</v>
      </c>
      <c r="H51" s="36">
        <f t="shared" si="6"/>
        <v>1471.42</v>
      </c>
      <c r="I51" s="35">
        <f>I49</f>
        <v>857.5</v>
      </c>
      <c r="J51" s="8">
        <f t="shared" ref="J51:L51" si="7">J49</f>
        <v>1725.84</v>
      </c>
      <c r="K51" s="8">
        <f t="shared" si="7"/>
        <v>2216.79</v>
      </c>
      <c r="L51" s="36">
        <f t="shared" si="7"/>
        <v>2965.23</v>
      </c>
      <c r="M51" s="37">
        <f t="shared" ref="M51:P54" si="8">$D$103</f>
        <v>3.29</v>
      </c>
      <c r="N51" s="38">
        <f t="shared" si="8"/>
        <v>3.29</v>
      </c>
      <c r="O51" s="38">
        <f t="shared" si="8"/>
        <v>3.29</v>
      </c>
      <c r="P51" s="39">
        <f t="shared" si="8"/>
        <v>3.29</v>
      </c>
      <c r="Q51" s="15"/>
      <c r="R51" s="40"/>
      <c r="S51" s="40"/>
      <c r="T51" s="41"/>
    </row>
    <row r="52" spans="1:20" ht="21" customHeight="1" x14ac:dyDescent="0.25">
      <c r="B52" s="73"/>
      <c r="C52" s="13" t="s">
        <v>23</v>
      </c>
      <c r="D52" s="42" t="s">
        <v>30</v>
      </c>
      <c r="E52" s="10">
        <f t="shared" ref="E52:E53" si="9">$C$67</f>
        <v>1471.42</v>
      </c>
      <c r="F52" s="10">
        <f t="shared" si="6"/>
        <v>1471.42</v>
      </c>
      <c r="G52" s="10">
        <f t="shared" si="6"/>
        <v>1471.42</v>
      </c>
      <c r="H52" s="44">
        <f t="shared" si="6"/>
        <v>1471.42</v>
      </c>
      <c r="I52" s="43">
        <f>I51</f>
        <v>857.5</v>
      </c>
      <c r="J52" s="10">
        <f t="shared" ref="J52:L52" si="10">J51</f>
        <v>1725.84</v>
      </c>
      <c r="K52" s="10">
        <f t="shared" si="10"/>
        <v>2216.79</v>
      </c>
      <c r="L52" s="44">
        <f t="shared" si="10"/>
        <v>2965.23</v>
      </c>
      <c r="M52" s="45">
        <f t="shared" si="8"/>
        <v>3.29</v>
      </c>
      <c r="N52" s="46">
        <f t="shared" si="8"/>
        <v>3.29</v>
      </c>
      <c r="O52" s="46">
        <f t="shared" si="8"/>
        <v>3.29</v>
      </c>
      <c r="P52" s="47">
        <f t="shared" si="8"/>
        <v>3.29</v>
      </c>
      <c r="Q52" s="48"/>
      <c r="R52" s="49"/>
      <c r="S52" s="49"/>
      <c r="T52" s="50"/>
    </row>
    <row r="53" spans="1:20" ht="21" customHeight="1" x14ac:dyDescent="0.25">
      <c r="B53" s="73"/>
      <c r="C53" s="13" t="s">
        <v>24</v>
      </c>
      <c r="D53" s="42" t="s">
        <v>30</v>
      </c>
      <c r="E53" s="10">
        <f t="shared" si="9"/>
        <v>1471.42</v>
      </c>
      <c r="F53" s="10">
        <f t="shared" si="6"/>
        <v>1471.42</v>
      </c>
      <c r="G53" s="10">
        <f t="shared" si="6"/>
        <v>1471.42</v>
      </c>
      <c r="H53" s="44">
        <f t="shared" si="6"/>
        <v>1471.42</v>
      </c>
      <c r="I53" s="43">
        <f t="shared" ref="I53:L54" si="11">I51</f>
        <v>857.5</v>
      </c>
      <c r="J53" s="10">
        <f t="shared" si="11"/>
        <v>1725.84</v>
      </c>
      <c r="K53" s="10">
        <f t="shared" si="11"/>
        <v>2216.79</v>
      </c>
      <c r="L53" s="44">
        <f t="shared" si="11"/>
        <v>2965.23</v>
      </c>
      <c r="M53" s="45">
        <f t="shared" si="8"/>
        <v>3.29</v>
      </c>
      <c r="N53" s="46">
        <f t="shared" si="8"/>
        <v>3.29</v>
      </c>
      <c r="O53" s="46">
        <f t="shared" si="8"/>
        <v>3.29</v>
      </c>
      <c r="P53" s="47">
        <f t="shared" si="8"/>
        <v>3.29</v>
      </c>
      <c r="Q53" s="48"/>
      <c r="R53" s="49"/>
      <c r="S53" s="49"/>
      <c r="T53" s="50"/>
    </row>
    <row r="54" spans="1:20" ht="21" customHeight="1" x14ac:dyDescent="0.25">
      <c r="B54" s="74"/>
      <c r="C54" s="13" t="s">
        <v>25</v>
      </c>
      <c r="D54" s="51" t="s">
        <v>30</v>
      </c>
      <c r="E54" s="11">
        <f>$C$67</f>
        <v>1471.42</v>
      </c>
      <c r="F54" s="11">
        <f t="shared" si="6"/>
        <v>1471.42</v>
      </c>
      <c r="G54" s="11">
        <f t="shared" si="6"/>
        <v>1471.42</v>
      </c>
      <c r="H54" s="53">
        <f t="shared" si="6"/>
        <v>1471.42</v>
      </c>
      <c r="I54" s="52">
        <f t="shared" si="11"/>
        <v>857.5</v>
      </c>
      <c r="J54" s="11">
        <f t="shared" si="11"/>
        <v>1725.84</v>
      </c>
      <c r="K54" s="11">
        <f t="shared" si="11"/>
        <v>2216.79</v>
      </c>
      <c r="L54" s="53">
        <f t="shared" si="11"/>
        <v>2965.23</v>
      </c>
      <c r="M54" s="54">
        <f t="shared" si="8"/>
        <v>3.29</v>
      </c>
      <c r="N54" s="55">
        <f t="shared" si="8"/>
        <v>3.29</v>
      </c>
      <c r="O54" s="55">
        <f t="shared" si="8"/>
        <v>3.29</v>
      </c>
      <c r="P54" s="56">
        <f t="shared" si="8"/>
        <v>3.29</v>
      </c>
      <c r="Q54" s="57"/>
      <c r="R54" s="58"/>
      <c r="S54" s="58"/>
      <c r="T54" s="59"/>
    </row>
    <row r="55" spans="1:20" ht="21" customHeight="1" x14ac:dyDescent="0.25">
      <c r="B55" s="60"/>
      <c r="D55" s="43"/>
      <c r="E55" s="10"/>
      <c r="F55" s="10"/>
      <c r="G55" s="10"/>
      <c r="H55" s="10"/>
      <c r="I55" s="10"/>
      <c r="J55" s="10"/>
      <c r="K55" s="10"/>
      <c r="L55" s="10"/>
      <c r="M55" s="46"/>
      <c r="N55" s="46"/>
      <c r="O55" s="46"/>
      <c r="P55" s="46"/>
      <c r="Q55" s="49"/>
      <c r="R55" s="49"/>
      <c r="S55" s="49"/>
      <c r="T55" s="49"/>
    </row>
    <row r="56" spans="1:20" ht="21" customHeight="1" x14ac:dyDescent="0.25">
      <c r="B56" s="72" t="s">
        <v>27</v>
      </c>
      <c r="C56" s="13" t="s">
        <v>13</v>
      </c>
      <c r="D56" s="9" t="s">
        <v>30</v>
      </c>
      <c r="E56" s="35">
        <f>$C$72</f>
        <v>3140.47</v>
      </c>
      <c r="F56" s="8">
        <f t="shared" ref="F56:H59" si="12">$C$72</f>
        <v>3140.47</v>
      </c>
      <c r="G56" s="8">
        <f t="shared" si="12"/>
        <v>3140.47</v>
      </c>
      <c r="H56" s="36">
        <f t="shared" si="12"/>
        <v>3140.47</v>
      </c>
      <c r="I56" s="35">
        <f>I51</f>
        <v>857.5</v>
      </c>
      <c r="J56" s="8">
        <f t="shared" ref="J56:L56" si="13">J51</f>
        <v>1725.84</v>
      </c>
      <c r="K56" s="8">
        <f t="shared" si="13"/>
        <v>2216.79</v>
      </c>
      <c r="L56" s="36">
        <f t="shared" si="13"/>
        <v>2965.23</v>
      </c>
      <c r="M56" s="37">
        <f t="shared" ref="M56:P59" si="14">$D$103</f>
        <v>3.29</v>
      </c>
      <c r="N56" s="38">
        <f t="shared" si="14"/>
        <v>3.29</v>
      </c>
      <c r="O56" s="38">
        <f t="shared" si="14"/>
        <v>3.29</v>
      </c>
      <c r="P56" s="39">
        <f t="shared" si="14"/>
        <v>3.29</v>
      </c>
      <c r="Q56" s="15"/>
      <c r="R56" s="40"/>
      <c r="S56" s="40"/>
      <c r="T56" s="41"/>
    </row>
    <row r="57" spans="1:20" ht="21" customHeight="1" x14ac:dyDescent="0.25">
      <c r="B57" s="73"/>
      <c r="C57" s="13" t="s">
        <v>23</v>
      </c>
      <c r="D57" s="42" t="s">
        <v>30</v>
      </c>
      <c r="E57" s="43">
        <f t="shared" ref="E57:E59" si="15">$C$72</f>
        <v>3140.47</v>
      </c>
      <c r="F57" s="10">
        <f t="shared" si="12"/>
        <v>3140.47</v>
      </c>
      <c r="G57" s="10">
        <f t="shared" si="12"/>
        <v>3140.47</v>
      </c>
      <c r="H57" s="44">
        <f t="shared" si="12"/>
        <v>3140.47</v>
      </c>
      <c r="I57" s="43">
        <f t="shared" ref="I57:L59" si="16">I52</f>
        <v>857.5</v>
      </c>
      <c r="J57" s="10">
        <f t="shared" si="16"/>
        <v>1725.84</v>
      </c>
      <c r="K57" s="10">
        <f t="shared" si="16"/>
        <v>2216.79</v>
      </c>
      <c r="L57" s="44">
        <f t="shared" si="16"/>
        <v>2965.23</v>
      </c>
      <c r="M57" s="45">
        <f t="shared" si="14"/>
        <v>3.29</v>
      </c>
      <c r="N57" s="46">
        <f t="shared" si="14"/>
        <v>3.29</v>
      </c>
      <c r="O57" s="46">
        <f t="shared" si="14"/>
        <v>3.29</v>
      </c>
      <c r="P57" s="47">
        <f t="shared" si="14"/>
        <v>3.29</v>
      </c>
      <c r="Q57" s="48"/>
      <c r="R57" s="48"/>
      <c r="S57" s="48"/>
      <c r="T57" s="48"/>
    </row>
    <row r="58" spans="1:20" ht="21" customHeight="1" x14ac:dyDescent="0.25">
      <c r="B58" s="73"/>
      <c r="C58" s="13" t="s">
        <v>24</v>
      </c>
      <c r="D58" s="42" t="s">
        <v>30</v>
      </c>
      <c r="E58" s="43">
        <f t="shared" si="15"/>
        <v>3140.47</v>
      </c>
      <c r="F58" s="10">
        <f t="shared" si="12"/>
        <v>3140.47</v>
      </c>
      <c r="G58" s="10">
        <f t="shared" si="12"/>
        <v>3140.47</v>
      </c>
      <c r="H58" s="44">
        <f t="shared" si="12"/>
        <v>3140.47</v>
      </c>
      <c r="I58" s="43">
        <f t="shared" si="16"/>
        <v>857.5</v>
      </c>
      <c r="J58" s="10">
        <f t="shared" si="16"/>
        <v>1725.84</v>
      </c>
      <c r="K58" s="10">
        <f t="shared" si="16"/>
        <v>2216.79</v>
      </c>
      <c r="L58" s="44">
        <f t="shared" si="16"/>
        <v>2965.23</v>
      </c>
      <c r="M58" s="45">
        <f t="shared" si="14"/>
        <v>3.29</v>
      </c>
      <c r="N58" s="46">
        <f t="shared" si="14"/>
        <v>3.29</v>
      </c>
      <c r="O58" s="46">
        <f t="shared" si="14"/>
        <v>3.29</v>
      </c>
      <c r="P58" s="47">
        <f t="shared" si="14"/>
        <v>3.29</v>
      </c>
      <c r="Q58" s="48"/>
      <c r="R58" s="49"/>
      <c r="S58" s="49"/>
      <c r="T58" s="50"/>
    </row>
    <row r="59" spans="1:20" ht="21" customHeight="1" x14ac:dyDescent="0.25">
      <c r="B59" s="74"/>
      <c r="C59" s="13" t="s">
        <v>25</v>
      </c>
      <c r="D59" s="51" t="s">
        <v>30</v>
      </c>
      <c r="E59" s="52">
        <f t="shared" si="15"/>
        <v>3140.47</v>
      </c>
      <c r="F59" s="11">
        <f t="shared" si="12"/>
        <v>3140.47</v>
      </c>
      <c r="G59" s="11">
        <f t="shared" si="12"/>
        <v>3140.47</v>
      </c>
      <c r="H59" s="53">
        <f t="shared" si="12"/>
        <v>3140.47</v>
      </c>
      <c r="I59" s="52">
        <f t="shared" si="16"/>
        <v>857.5</v>
      </c>
      <c r="J59" s="11">
        <f t="shared" si="16"/>
        <v>1725.84</v>
      </c>
      <c r="K59" s="11">
        <f t="shared" si="16"/>
        <v>2216.79</v>
      </c>
      <c r="L59" s="53">
        <f t="shared" si="16"/>
        <v>2965.23</v>
      </c>
      <c r="M59" s="54">
        <f t="shared" si="14"/>
        <v>3.29</v>
      </c>
      <c r="N59" s="55">
        <f t="shared" si="14"/>
        <v>3.29</v>
      </c>
      <c r="O59" s="55">
        <f t="shared" si="14"/>
        <v>3.29</v>
      </c>
      <c r="P59" s="56">
        <f t="shared" si="14"/>
        <v>3.29</v>
      </c>
      <c r="Q59" s="57"/>
      <c r="R59" s="58"/>
      <c r="S59" s="58"/>
      <c r="T59" s="59"/>
    </row>
    <row r="60" spans="1:20" ht="21" customHeight="1" x14ac:dyDescent="0.25">
      <c r="D60" s="43"/>
      <c r="E60" s="10"/>
      <c r="F60" s="10"/>
      <c r="G60" s="10"/>
      <c r="H60" s="10"/>
      <c r="I60" s="10"/>
      <c r="J60" s="10"/>
      <c r="K60" s="10"/>
      <c r="L60" s="10"/>
      <c r="M60" s="46"/>
      <c r="N60" s="46"/>
      <c r="O60" s="46"/>
      <c r="P60" s="46"/>
      <c r="Q60" s="49"/>
      <c r="R60" s="49"/>
      <c r="S60" s="49"/>
      <c r="T60" s="49"/>
    </row>
    <row r="61" spans="1:20" ht="21.75" thickBot="1" x14ac:dyDescent="0.4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1:20" ht="19.5" customHeight="1" x14ac:dyDescent="0.35">
      <c r="A62" s="94" t="s">
        <v>22</v>
      </c>
      <c r="B62" s="61" t="s">
        <v>13</v>
      </c>
      <c r="C62" s="103">
        <v>813.05</v>
      </c>
      <c r="D62" s="62">
        <v>0.12339600000000001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</row>
    <row r="63" spans="1:20" ht="19.5" customHeight="1" x14ac:dyDescent="0.35">
      <c r="A63" s="95"/>
      <c r="B63" s="63" t="s">
        <v>23</v>
      </c>
      <c r="C63" s="104"/>
      <c r="D63" s="64">
        <v>0.11333400000000002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</row>
    <row r="64" spans="1:20" ht="19.5" customHeight="1" x14ac:dyDescent="0.35">
      <c r="A64" s="95"/>
      <c r="B64" s="63" t="s">
        <v>24</v>
      </c>
      <c r="C64" s="104"/>
      <c r="D64" s="64">
        <v>7.7220000000000011E-2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</row>
    <row r="65" spans="1:20" ht="19.5" customHeight="1" thickBot="1" x14ac:dyDescent="0.4">
      <c r="A65" s="96"/>
      <c r="B65" s="65" t="s">
        <v>25</v>
      </c>
      <c r="C65" s="105"/>
      <c r="D65" s="66">
        <v>4.5162000000000001E-2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</row>
    <row r="66" spans="1:20" ht="19.5" customHeight="1" thickBot="1" x14ac:dyDescent="0.4">
      <c r="A66" s="88"/>
      <c r="B66" s="88"/>
      <c r="C66" s="88"/>
      <c r="D66" s="89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1:20" x14ac:dyDescent="0.25">
      <c r="A67" s="94" t="s">
        <v>26</v>
      </c>
      <c r="B67" s="61" t="s">
        <v>13</v>
      </c>
      <c r="C67" s="103">
        <v>1471.42</v>
      </c>
      <c r="D67" s="62">
        <v>0.12339600000000001</v>
      </c>
    </row>
    <row r="68" spans="1:20" x14ac:dyDescent="0.25">
      <c r="A68" s="95"/>
      <c r="B68" s="63" t="s">
        <v>23</v>
      </c>
      <c r="C68" s="104"/>
      <c r="D68" s="64">
        <v>0.11333400000000002</v>
      </c>
    </row>
    <row r="69" spans="1:20" x14ac:dyDescent="0.25">
      <c r="A69" s="95"/>
      <c r="B69" s="63" t="s">
        <v>24</v>
      </c>
      <c r="C69" s="104"/>
      <c r="D69" s="64">
        <v>7.7220000000000011E-2</v>
      </c>
    </row>
    <row r="70" spans="1:20" ht="15.75" thickBot="1" x14ac:dyDescent="0.3">
      <c r="A70" s="96"/>
      <c r="B70" s="65" t="s">
        <v>25</v>
      </c>
      <c r="C70" s="105"/>
      <c r="D70" s="66">
        <v>4.5162000000000001E-2</v>
      </c>
    </row>
    <row r="71" spans="1:20" ht="15.75" thickBot="1" x14ac:dyDescent="0.3">
      <c r="A71" s="88"/>
      <c r="B71" s="88"/>
      <c r="C71" s="88"/>
      <c r="D71" s="89"/>
    </row>
    <row r="72" spans="1:20" x14ac:dyDescent="0.25">
      <c r="A72" s="94" t="s">
        <v>27</v>
      </c>
      <c r="B72" s="61" t="s">
        <v>13</v>
      </c>
      <c r="C72" s="103">
        <v>3140.47</v>
      </c>
      <c r="D72" s="62">
        <v>0.12339600000000001</v>
      </c>
    </row>
    <row r="73" spans="1:20" x14ac:dyDescent="0.25">
      <c r="A73" s="95"/>
      <c r="B73" s="63" t="s">
        <v>23</v>
      </c>
      <c r="C73" s="104"/>
      <c r="D73" s="64">
        <v>0.11333400000000002</v>
      </c>
    </row>
    <row r="74" spans="1:20" x14ac:dyDescent="0.25">
      <c r="A74" s="95"/>
      <c r="B74" s="63" t="s">
        <v>24</v>
      </c>
      <c r="C74" s="104"/>
      <c r="D74" s="64">
        <v>7.7220000000000011E-2</v>
      </c>
    </row>
    <row r="75" spans="1:20" ht="15.75" thickBot="1" x14ac:dyDescent="0.3">
      <c r="A75" s="96"/>
      <c r="B75" s="65" t="s">
        <v>25</v>
      </c>
      <c r="C75" s="105"/>
      <c r="D75" s="66">
        <v>4.5162000000000001E-2</v>
      </c>
    </row>
    <row r="77" spans="1:20" x14ac:dyDescent="0.25">
      <c r="A77" s="18"/>
      <c r="B77" s="18"/>
      <c r="C77" s="18"/>
      <c r="D77" s="18"/>
    </row>
    <row r="78" spans="1:20" ht="20.25" x14ac:dyDescent="0.25">
      <c r="A78" s="18"/>
      <c r="B78" s="67"/>
      <c r="C78" s="32"/>
      <c r="D78" s="19"/>
      <c r="E78" s="106" t="s">
        <v>31</v>
      </c>
      <c r="F78" s="107"/>
      <c r="G78" s="107"/>
      <c r="H78" s="108"/>
      <c r="I78" s="106" t="s">
        <v>6</v>
      </c>
      <c r="J78" s="107"/>
      <c r="K78" s="107"/>
      <c r="L78" s="108"/>
      <c r="M78" s="109" t="s">
        <v>7</v>
      </c>
      <c r="N78" s="110"/>
      <c r="O78" s="110"/>
      <c r="P78" s="111"/>
      <c r="Q78" s="109" t="s">
        <v>8</v>
      </c>
      <c r="R78" s="110"/>
      <c r="S78" s="110"/>
      <c r="T78" s="111"/>
    </row>
    <row r="79" spans="1:20" ht="20.25" x14ac:dyDescent="0.25">
      <c r="B79" s="73" t="s">
        <v>22</v>
      </c>
      <c r="C79" s="13" t="s">
        <v>13</v>
      </c>
      <c r="D79" s="9" t="s">
        <v>30</v>
      </c>
      <c r="E79" s="35">
        <f>$C$90</f>
        <v>813.05</v>
      </c>
      <c r="F79" s="8">
        <f t="shared" ref="F79:H82" si="17">$C$90</f>
        <v>813.05</v>
      </c>
      <c r="G79" s="8">
        <f t="shared" si="17"/>
        <v>813.05</v>
      </c>
      <c r="H79" s="36">
        <f t="shared" si="17"/>
        <v>813.05</v>
      </c>
      <c r="I79" s="35">
        <f>I56</f>
        <v>857.5</v>
      </c>
      <c r="J79" s="8">
        <f t="shared" ref="J79:L79" si="18">J56</f>
        <v>1725.84</v>
      </c>
      <c r="K79" s="8">
        <f t="shared" si="18"/>
        <v>2216.79</v>
      </c>
      <c r="L79" s="36">
        <f t="shared" si="18"/>
        <v>2965.23</v>
      </c>
      <c r="M79" s="37">
        <f t="shared" ref="M79:P82" si="19">$D$103</f>
        <v>3.29</v>
      </c>
      <c r="N79" s="38">
        <f t="shared" si="19"/>
        <v>3.29</v>
      </c>
      <c r="O79" s="38">
        <f t="shared" si="19"/>
        <v>3.29</v>
      </c>
      <c r="P79" s="39">
        <f t="shared" si="19"/>
        <v>3.29</v>
      </c>
      <c r="Q79" s="15"/>
      <c r="R79" s="40"/>
      <c r="S79" s="40"/>
      <c r="T79" s="41"/>
    </row>
    <row r="80" spans="1:20" ht="20.25" x14ac:dyDescent="0.25">
      <c r="B80" s="73"/>
      <c r="C80" s="13" t="s">
        <v>23</v>
      </c>
      <c r="D80" s="42" t="s">
        <v>30</v>
      </c>
      <c r="E80" s="43">
        <f t="shared" ref="E80:E82" si="20">$C$90</f>
        <v>813.05</v>
      </c>
      <c r="F80" s="10">
        <f t="shared" si="17"/>
        <v>813.05</v>
      </c>
      <c r="G80" s="10">
        <f t="shared" si="17"/>
        <v>813.05</v>
      </c>
      <c r="H80" s="44">
        <f t="shared" si="17"/>
        <v>813.05</v>
      </c>
      <c r="I80" s="43">
        <f t="shared" ref="I80:L82" si="21">I57</f>
        <v>857.5</v>
      </c>
      <c r="J80" s="10">
        <f t="shared" si="21"/>
        <v>1725.84</v>
      </c>
      <c r="K80" s="10">
        <f t="shared" si="21"/>
        <v>2216.79</v>
      </c>
      <c r="L80" s="44">
        <f t="shared" si="21"/>
        <v>2965.23</v>
      </c>
      <c r="M80" s="45">
        <f t="shared" si="19"/>
        <v>3.29</v>
      </c>
      <c r="N80" s="46">
        <f t="shared" si="19"/>
        <v>3.29</v>
      </c>
      <c r="O80" s="46">
        <f t="shared" si="19"/>
        <v>3.29</v>
      </c>
      <c r="P80" s="47">
        <f t="shared" si="19"/>
        <v>3.29</v>
      </c>
      <c r="Q80" s="48"/>
      <c r="R80" s="49"/>
      <c r="S80" s="49"/>
      <c r="T80" s="50"/>
    </row>
    <row r="81" spans="1:20" ht="20.25" x14ac:dyDescent="0.25">
      <c r="B81" s="73"/>
      <c r="C81" s="13" t="s">
        <v>24</v>
      </c>
      <c r="D81" s="42" t="s">
        <v>30</v>
      </c>
      <c r="E81" s="43">
        <f t="shared" si="20"/>
        <v>813.05</v>
      </c>
      <c r="F81" s="10">
        <f t="shared" si="17"/>
        <v>813.05</v>
      </c>
      <c r="G81" s="10">
        <f t="shared" si="17"/>
        <v>813.05</v>
      </c>
      <c r="H81" s="44">
        <f t="shared" si="17"/>
        <v>813.05</v>
      </c>
      <c r="I81" s="43">
        <f t="shared" si="21"/>
        <v>857.5</v>
      </c>
      <c r="J81" s="10">
        <f t="shared" si="21"/>
        <v>1725.84</v>
      </c>
      <c r="K81" s="10">
        <f t="shared" si="21"/>
        <v>2216.79</v>
      </c>
      <c r="L81" s="44">
        <f t="shared" si="21"/>
        <v>2965.23</v>
      </c>
      <c r="M81" s="45">
        <f t="shared" si="19"/>
        <v>3.29</v>
      </c>
      <c r="N81" s="46">
        <f t="shared" si="19"/>
        <v>3.29</v>
      </c>
      <c r="O81" s="46">
        <f t="shared" si="19"/>
        <v>3.29</v>
      </c>
      <c r="P81" s="47">
        <f t="shared" si="19"/>
        <v>3.29</v>
      </c>
      <c r="Q81" s="48"/>
      <c r="R81" s="49"/>
      <c r="S81" s="49"/>
      <c r="T81" s="50"/>
    </row>
    <row r="82" spans="1:20" ht="20.25" x14ac:dyDescent="0.25">
      <c r="B82" s="74"/>
      <c r="C82" s="13" t="s">
        <v>25</v>
      </c>
      <c r="D82" s="51" t="s">
        <v>30</v>
      </c>
      <c r="E82" s="52">
        <f t="shared" si="20"/>
        <v>813.05</v>
      </c>
      <c r="F82" s="11">
        <f t="shared" si="17"/>
        <v>813.05</v>
      </c>
      <c r="G82" s="11">
        <f t="shared" si="17"/>
        <v>813.05</v>
      </c>
      <c r="H82" s="53">
        <f t="shared" si="17"/>
        <v>813.05</v>
      </c>
      <c r="I82" s="52">
        <f t="shared" si="21"/>
        <v>857.5</v>
      </c>
      <c r="J82" s="11">
        <f t="shared" si="21"/>
        <v>1725.84</v>
      </c>
      <c r="K82" s="11">
        <f t="shared" si="21"/>
        <v>2216.79</v>
      </c>
      <c r="L82" s="53">
        <f t="shared" si="21"/>
        <v>2965.23</v>
      </c>
      <c r="M82" s="54">
        <f t="shared" si="19"/>
        <v>3.29</v>
      </c>
      <c r="N82" s="55">
        <f t="shared" si="19"/>
        <v>3.29</v>
      </c>
      <c r="O82" s="55">
        <f t="shared" si="19"/>
        <v>3.29</v>
      </c>
      <c r="P82" s="56">
        <f t="shared" si="19"/>
        <v>3.29</v>
      </c>
      <c r="Q82" s="57"/>
      <c r="R82" s="58"/>
      <c r="S82" s="58"/>
      <c r="T82" s="59"/>
    </row>
    <row r="83" spans="1:20" ht="20.25" customHeight="1" x14ac:dyDescent="0.25">
      <c r="B83" s="100"/>
      <c r="C83" s="101"/>
      <c r="D83" s="85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2"/>
    </row>
    <row r="84" spans="1:20" ht="20.25" x14ac:dyDescent="0.25">
      <c r="B84" s="72" t="s">
        <v>29</v>
      </c>
      <c r="C84" s="68" t="s">
        <v>13</v>
      </c>
      <c r="D84" s="9" t="s">
        <v>30</v>
      </c>
      <c r="E84" s="8">
        <f>$C$95</f>
        <v>2132.23</v>
      </c>
      <c r="F84" s="8">
        <f t="shared" ref="F84:H87" si="22">$C$95</f>
        <v>2132.23</v>
      </c>
      <c r="G84" s="8">
        <f t="shared" si="22"/>
        <v>2132.23</v>
      </c>
      <c r="H84" s="36">
        <f t="shared" si="22"/>
        <v>2132.23</v>
      </c>
      <c r="I84" s="35">
        <f>I79</f>
        <v>857.5</v>
      </c>
      <c r="J84" s="8">
        <f t="shared" ref="J84:L84" si="23">J79</f>
        <v>1725.84</v>
      </c>
      <c r="K84" s="8">
        <f t="shared" si="23"/>
        <v>2216.79</v>
      </c>
      <c r="L84" s="36">
        <f t="shared" si="23"/>
        <v>2965.23</v>
      </c>
      <c r="M84" s="37">
        <f t="shared" ref="M84:P87" si="24">$D$103</f>
        <v>3.29</v>
      </c>
      <c r="N84" s="38">
        <f t="shared" si="24"/>
        <v>3.29</v>
      </c>
      <c r="O84" s="38">
        <f t="shared" si="24"/>
        <v>3.29</v>
      </c>
      <c r="P84" s="39">
        <f t="shared" si="24"/>
        <v>3.29</v>
      </c>
      <c r="Q84" s="15"/>
      <c r="R84" s="40"/>
      <c r="S84" s="40"/>
      <c r="T84" s="41"/>
    </row>
    <row r="85" spans="1:20" ht="20.25" x14ac:dyDescent="0.25">
      <c r="B85" s="73"/>
      <c r="C85" s="63" t="s">
        <v>23</v>
      </c>
      <c r="D85" s="42" t="s">
        <v>30</v>
      </c>
      <c r="E85" s="10">
        <f t="shared" ref="E85:E87" si="25">$C$95</f>
        <v>2132.23</v>
      </c>
      <c r="F85" s="10">
        <f t="shared" si="22"/>
        <v>2132.23</v>
      </c>
      <c r="G85" s="10">
        <f t="shared" si="22"/>
        <v>2132.23</v>
      </c>
      <c r="H85" s="44">
        <f t="shared" si="22"/>
        <v>2132.23</v>
      </c>
      <c r="I85" s="43">
        <f t="shared" ref="I85:L87" si="26">I80</f>
        <v>857.5</v>
      </c>
      <c r="J85" s="10">
        <f t="shared" si="26"/>
        <v>1725.84</v>
      </c>
      <c r="K85" s="10">
        <f t="shared" si="26"/>
        <v>2216.79</v>
      </c>
      <c r="L85" s="44">
        <f t="shared" si="26"/>
        <v>2965.23</v>
      </c>
      <c r="M85" s="45">
        <f t="shared" si="24"/>
        <v>3.29</v>
      </c>
      <c r="N85" s="46">
        <f t="shared" si="24"/>
        <v>3.29</v>
      </c>
      <c r="O85" s="46">
        <f t="shared" si="24"/>
        <v>3.29</v>
      </c>
      <c r="P85" s="47">
        <f t="shared" si="24"/>
        <v>3.29</v>
      </c>
      <c r="Q85" s="48"/>
      <c r="R85" s="49"/>
      <c r="S85" s="49"/>
      <c r="T85" s="50"/>
    </row>
    <row r="86" spans="1:20" ht="20.25" x14ac:dyDescent="0.25">
      <c r="B86" s="73"/>
      <c r="C86" s="63" t="s">
        <v>24</v>
      </c>
      <c r="D86" s="42" t="s">
        <v>30</v>
      </c>
      <c r="E86" s="10">
        <f t="shared" si="25"/>
        <v>2132.23</v>
      </c>
      <c r="F86" s="10">
        <f t="shared" si="22"/>
        <v>2132.23</v>
      </c>
      <c r="G86" s="10">
        <f t="shared" si="22"/>
        <v>2132.23</v>
      </c>
      <c r="H86" s="44">
        <f t="shared" si="22"/>
        <v>2132.23</v>
      </c>
      <c r="I86" s="43">
        <f t="shared" si="26"/>
        <v>857.5</v>
      </c>
      <c r="J86" s="10">
        <f t="shared" si="26"/>
        <v>1725.84</v>
      </c>
      <c r="K86" s="10">
        <f t="shared" si="26"/>
        <v>2216.79</v>
      </c>
      <c r="L86" s="44">
        <f t="shared" si="26"/>
        <v>2965.23</v>
      </c>
      <c r="M86" s="45">
        <f t="shared" si="24"/>
        <v>3.29</v>
      </c>
      <c r="N86" s="46">
        <f t="shared" si="24"/>
        <v>3.29</v>
      </c>
      <c r="O86" s="46">
        <f t="shared" si="24"/>
        <v>3.29</v>
      </c>
      <c r="P86" s="47">
        <f t="shared" si="24"/>
        <v>3.29</v>
      </c>
      <c r="Q86" s="48"/>
      <c r="R86" s="49"/>
      <c r="S86" s="49"/>
      <c r="T86" s="50"/>
    </row>
    <row r="87" spans="1:20" ht="20.25" x14ac:dyDescent="0.25">
      <c r="B87" s="74"/>
      <c r="C87" s="63" t="s">
        <v>25</v>
      </c>
      <c r="D87" s="51" t="s">
        <v>30</v>
      </c>
      <c r="E87" s="11">
        <f t="shared" si="25"/>
        <v>2132.23</v>
      </c>
      <c r="F87" s="11">
        <f t="shared" si="22"/>
        <v>2132.23</v>
      </c>
      <c r="G87" s="11">
        <f t="shared" si="22"/>
        <v>2132.23</v>
      </c>
      <c r="H87" s="53">
        <f t="shared" si="22"/>
        <v>2132.23</v>
      </c>
      <c r="I87" s="52">
        <f t="shared" si="26"/>
        <v>857.5</v>
      </c>
      <c r="J87" s="11">
        <f t="shared" si="26"/>
        <v>1725.84</v>
      </c>
      <c r="K87" s="11">
        <f t="shared" si="26"/>
        <v>2216.79</v>
      </c>
      <c r="L87" s="53">
        <f t="shared" si="26"/>
        <v>2965.23</v>
      </c>
      <c r="M87" s="54">
        <f t="shared" si="24"/>
        <v>3.29</v>
      </c>
      <c r="N87" s="55">
        <f t="shared" si="24"/>
        <v>3.29</v>
      </c>
      <c r="O87" s="55">
        <f t="shared" si="24"/>
        <v>3.29</v>
      </c>
      <c r="P87" s="56">
        <f t="shared" si="24"/>
        <v>3.29</v>
      </c>
      <c r="Q87" s="57"/>
      <c r="R87" s="58"/>
      <c r="S87" s="58"/>
      <c r="T87" s="59"/>
    </row>
    <row r="88" spans="1:20" ht="20.25" x14ac:dyDescent="0.25">
      <c r="C88" s="18"/>
      <c r="D88" s="10"/>
      <c r="E88" s="10"/>
      <c r="F88" s="10"/>
      <c r="G88" s="10"/>
      <c r="H88" s="10"/>
      <c r="I88" s="10"/>
      <c r="J88" s="10"/>
      <c r="K88" s="10"/>
      <c r="L88" s="10"/>
      <c r="M88" s="46"/>
      <c r="N88" s="46"/>
      <c r="O88" s="46"/>
      <c r="P88" s="46"/>
      <c r="Q88" s="49"/>
      <c r="R88" s="49"/>
      <c r="S88" s="49"/>
      <c r="T88" s="49"/>
    </row>
    <row r="89" spans="1:20" ht="15.75" thickBot="1" x14ac:dyDescent="0.3"/>
    <row r="90" spans="1:20" x14ac:dyDescent="0.25">
      <c r="A90" s="94" t="s">
        <v>22</v>
      </c>
      <c r="B90" s="61" t="s">
        <v>13</v>
      </c>
      <c r="C90" s="97">
        <v>813.05</v>
      </c>
      <c r="D90" s="62">
        <v>0.12339600000000001</v>
      </c>
      <c r="E90">
        <v>1891.38</v>
      </c>
    </row>
    <row r="91" spans="1:20" x14ac:dyDescent="0.25">
      <c r="A91" s="95"/>
      <c r="B91" s="63" t="s">
        <v>23</v>
      </c>
      <c r="C91" s="98"/>
      <c r="D91" s="64">
        <v>0.11333400000000002</v>
      </c>
      <c r="E91">
        <v>857.5</v>
      </c>
    </row>
    <row r="92" spans="1:20" x14ac:dyDescent="0.25">
      <c r="A92" s="95"/>
      <c r="B92" s="63" t="s">
        <v>24</v>
      </c>
      <c r="C92" s="98"/>
      <c r="D92" s="64">
        <v>7.7220000000000011E-2</v>
      </c>
      <c r="E92">
        <v>2.36</v>
      </c>
    </row>
    <row r="93" spans="1:20" ht="15.75" thickBot="1" x14ac:dyDescent="0.3">
      <c r="A93" s="96"/>
      <c r="B93" s="65" t="s">
        <v>25</v>
      </c>
      <c r="C93" s="99"/>
      <c r="D93" s="66">
        <v>4.5162000000000001E-2</v>
      </c>
      <c r="E93">
        <v>233.39</v>
      </c>
      <c r="F93">
        <f>SUM(E90:E93)</f>
        <v>2984.63</v>
      </c>
    </row>
    <row r="94" spans="1:20" ht="15.75" thickBot="1" x14ac:dyDescent="0.3">
      <c r="A94" s="88"/>
      <c r="B94" s="88"/>
      <c r="C94" s="88"/>
      <c r="D94" s="89"/>
    </row>
    <row r="95" spans="1:20" x14ac:dyDescent="0.25">
      <c r="A95" s="94" t="s">
        <v>29</v>
      </c>
      <c r="B95" s="61" t="s">
        <v>13</v>
      </c>
      <c r="C95" s="97">
        <v>2132.23</v>
      </c>
      <c r="D95" s="62">
        <v>0.12339600000000001</v>
      </c>
    </row>
    <row r="96" spans="1:20" x14ac:dyDescent="0.25">
      <c r="A96" s="95"/>
      <c r="B96" s="63" t="s">
        <v>23</v>
      </c>
      <c r="C96" s="98"/>
      <c r="D96" s="64">
        <v>0.11333400000000002</v>
      </c>
    </row>
    <row r="97" spans="1:7" x14ac:dyDescent="0.25">
      <c r="A97" s="95"/>
      <c r="B97" s="63" t="s">
        <v>24</v>
      </c>
      <c r="C97" s="98"/>
      <c r="D97" s="64">
        <v>7.7220000000000011E-2</v>
      </c>
    </row>
    <row r="98" spans="1:7" ht="15.75" thickBot="1" x14ac:dyDescent="0.3">
      <c r="A98" s="96"/>
      <c r="B98" s="65" t="s">
        <v>25</v>
      </c>
      <c r="C98" s="99"/>
      <c r="D98" s="66">
        <v>4.5162000000000001E-2</v>
      </c>
    </row>
    <row r="100" spans="1:7" x14ac:dyDescent="0.25">
      <c r="D100" s="69"/>
    </row>
    <row r="101" spans="1:7" x14ac:dyDescent="0.25">
      <c r="D101" s="69"/>
      <c r="F101" s="18"/>
      <c r="G101" s="18"/>
    </row>
    <row r="102" spans="1:7" ht="15.75" thickBot="1" x14ac:dyDescent="0.3">
      <c r="F102" s="69"/>
      <c r="G102" s="70"/>
    </row>
    <row r="103" spans="1:7" ht="29.25" customHeight="1" thickBot="1" x14ac:dyDescent="0.3">
      <c r="B103" t="s">
        <v>32</v>
      </c>
      <c r="D103" s="20">
        <v>3.29</v>
      </c>
      <c r="F103" s="69"/>
      <c r="G103" s="70"/>
    </row>
    <row r="104" spans="1:7" x14ac:dyDescent="0.25">
      <c r="F104" s="18"/>
      <c r="G104" s="70"/>
    </row>
    <row r="105" spans="1:7" x14ac:dyDescent="0.25">
      <c r="F105" s="18"/>
      <c r="G105" s="18"/>
    </row>
  </sheetData>
  <mergeCells count="48">
    <mergeCell ref="M8:Q8"/>
    <mergeCell ref="B10:B11"/>
    <mergeCell ref="C10:C11"/>
    <mergeCell ref="D10:G10"/>
    <mergeCell ref="B30:B31"/>
    <mergeCell ref="C30:C31"/>
    <mergeCell ref="D30:G30"/>
    <mergeCell ref="B4:G4"/>
    <mergeCell ref="B5:G5"/>
    <mergeCell ref="B6:G6"/>
    <mergeCell ref="B8:F8"/>
    <mergeCell ref="B12:B15"/>
    <mergeCell ref="B16:G16"/>
    <mergeCell ref="B17:B20"/>
    <mergeCell ref="B22:B25"/>
    <mergeCell ref="B28:F28"/>
    <mergeCell ref="B56:B59"/>
    <mergeCell ref="B32:B35"/>
    <mergeCell ref="B36:G36"/>
    <mergeCell ref="B37:B40"/>
    <mergeCell ref="B42:G42"/>
    <mergeCell ref="E45:H45"/>
    <mergeCell ref="M45:P45"/>
    <mergeCell ref="Q45:T45"/>
    <mergeCell ref="A46:A49"/>
    <mergeCell ref="B46:B49"/>
    <mergeCell ref="B51:B54"/>
    <mergeCell ref="I45:L45"/>
    <mergeCell ref="Q78:T78"/>
    <mergeCell ref="A62:A65"/>
    <mergeCell ref="C62:C65"/>
    <mergeCell ref="A66:D66"/>
    <mergeCell ref="A67:A70"/>
    <mergeCell ref="C67:C70"/>
    <mergeCell ref="A71:D71"/>
    <mergeCell ref="A72:A75"/>
    <mergeCell ref="C72:C75"/>
    <mergeCell ref="E78:H78"/>
    <mergeCell ref="I78:L78"/>
    <mergeCell ref="M78:P78"/>
    <mergeCell ref="A95:A98"/>
    <mergeCell ref="C95:C98"/>
    <mergeCell ref="B79:B82"/>
    <mergeCell ref="B83:T83"/>
    <mergeCell ref="B84:B87"/>
    <mergeCell ref="A90:A93"/>
    <mergeCell ref="C90:C93"/>
    <mergeCell ref="A94:D9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5"/>
  <sheetViews>
    <sheetView view="pageBreakPreview" topLeftCell="A7" zoomScale="73" zoomScaleNormal="100" zoomScaleSheetLayoutView="73" workbookViewId="0">
      <selection activeCell="J14" sqref="J14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17</v>
      </c>
      <c r="G1" s="2"/>
    </row>
    <row r="2" spans="2:17" x14ac:dyDescent="0.25">
      <c r="B2" s="1"/>
      <c r="C2" s="1"/>
      <c r="D2" s="2"/>
      <c r="F2" s="3" t="s">
        <v>18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93" t="s">
        <v>19</v>
      </c>
      <c r="C4" s="93"/>
      <c r="D4" s="93"/>
      <c r="E4" s="93"/>
      <c r="F4" s="93"/>
      <c r="G4" s="93"/>
    </row>
    <row r="5" spans="2:17" ht="21" x14ac:dyDescent="0.35">
      <c r="B5" s="93" t="s">
        <v>37</v>
      </c>
      <c r="C5" s="93"/>
      <c r="D5" s="93"/>
      <c r="E5" s="93"/>
      <c r="F5" s="93"/>
      <c r="G5" s="93"/>
    </row>
    <row r="6" spans="2:17" ht="21" customHeight="1" x14ac:dyDescent="0.35">
      <c r="B6" s="93"/>
      <c r="C6" s="93"/>
      <c r="D6" s="93"/>
      <c r="E6" s="93"/>
      <c r="F6" s="93"/>
      <c r="G6" s="93"/>
    </row>
    <row r="7" spans="2:17" ht="21" customHeight="1" x14ac:dyDescent="0.35">
      <c r="B7" s="24"/>
      <c r="C7" s="24"/>
      <c r="D7" s="24"/>
      <c r="E7" s="24"/>
      <c r="F7" s="24"/>
      <c r="G7" s="24"/>
    </row>
    <row r="8" spans="2:17" ht="21" customHeight="1" x14ac:dyDescent="0.35">
      <c r="B8" s="119" t="s">
        <v>20</v>
      </c>
      <c r="C8" s="119"/>
      <c r="D8" s="119"/>
      <c r="E8" s="119"/>
      <c r="F8" s="119"/>
      <c r="G8" s="24"/>
      <c r="L8" s="25"/>
      <c r="M8" s="122"/>
      <c r="N8" s="122"/>
      <c r="O8" s="122"/>
      <c r="P8" s="122"/>
      <c r="Q8" s="122"/>
    </row>
    <row r="10" spans="2:17" ht="18.75" customHeight="1" x14ac:dyDescent="0.25">
      <c r="B10" s="120" t="s">
        <v>21</v>
      </c>
      <c r="C10" s="72" t="s">
        <v>12</v>
      </c>
      <c r="D10" s="71" t="s">
        <v>3</v>
      </c>
      <c r="E10" s="71"/>
      <c r="F10" s="71"/>
      <c r="G10" s="71"/>
    </row>
    <row r="11" spans="2:17" ht="25.5" customHeight="1" x14ac:dyDescent="0.25">
      <c r="B11" s="121"/>
      <c r="C11" s="74"/>
      <c r="D11" s="5" t="s">
        <v>1</v>
      </c>
      <c r="E11" s="5" t="s">
        <v>4</v>
      </c>
      <c r="F11" s="5" t="s">
        <v>5</v>
      </c>
      <c r="G11" s="5" t="s">
        <v>2</v>
      </c>
    </row>
    <row r="12" spans="2:17" ht="16.5" customHeight="1" x14ac:dyDescent="0.25">
      <c r="B12" s="112" t="s">
        <v>22</v>
      </c>
      <c r="C12" s="5" t="s">
        <v>13</v>
      </c>
      <c r="D12" s="14">
        <v>816.33999999999992</v>
      </c>
      <c r="E12" s="14">
        <v>816.33999999999992</v>
      </c>
      <c r="F12" s="14">
        <v>816.33999999999992</v>
      </c>
      <c r="G12" s="14">
        <v>816.33999999999992</v>
      </c>
    </row>
    <row r="13" spans="2:17" ht="17.25" customHeight="1" x14ac:dyDescent="0.25">
      <c r="B13" s="113"/>
      <c r="C13" s="5" t="s">
        <v>23</v>
      </c>
      <c r="D13" s="14">
        <v>816.33999999999992</v>
      </c>
      <c r="E13" s="14">
        <v>816.33999999999992</v>
      </c>
      <c r="F13" s="14">
        <v>816.33999999999992</v>
      </c>
      <c r="G13" s="14">
        <v>816.33999999999992</v>
      </c>
    </row>
    <row r="14" spans="2:17" ht="17.25" customHeight="1" x14ac:dyDescent="0.25">
      <c r="B14" s="113"/>
      <c r="C14" s="5" t="s">
        <v>24</v>
      </c>
      <c r="D14" s="14">
        <v>816.33999999999992</v>
      </c>
      <c r="E14" s="14">
        <v>816.33999999999992</v>
      </c>
      <c r="F14" s="14">
        <v>816.33999999999992</v>
      </c>
      <c r="G14" s="14">
        <v>816.33999999999992</v>
      </c>
    </row>
    <row r="15" spans="2:17" ht="17.25" customHeight="1" x14ac:dyDescent="0.25">
      <c r="B15" s="114"/>
      <c r="C15" s="5" t="s">
        <v>25</v>
      </c>
      <c r="D15" s="14">
        <v>816.33999999999992</v>
      </c>
      <c r="E15" s="14">
        <v>816.33999999999992</v>
      </c>
      <c r="F15" s="14">
        <v>816.33999999999992</v>
      </c>
      <c r="G15" s="14">
        <v>816.33999999999992</v>
      </c>
    </row>
    <row r="16" spans="2:17" ht="11.25" customHeight="1" x14ac:dyDescent="0.25">
      <c r="B16" s="115"/>
      <c r="C16" s="116"/>
      <c r="D16" s="116"/>
      <c r="E16" s="116"/>
      <c r="F16" s="116"/>
      <c r="G16" s="117"/>
    </row>
    <row r="17" spans="2:7" ht="17.25" customHeight="1" x14ac:dyDescent="0.25">
      <c r="B17" s="112" t="s">
        <v>26</v>
      </c>
      <c r="C17" s="5" t="s">
        <v>13</v>
      </c>
      <c r="D17" s="14">
        <v>1474.71</v>
      </c>
      <c r="E17" s="14">
        <v>1474.71</v>
      </c>
      <c r="F17" s="14">
        <v>1474.71</v>
      </c>
      <c r="G17" s="14">
        <v>1474.71</v>
      </c>
    </row>
    <row r="18" spans="2:7" ht="17.25" customHeight="1" x14ac:dyDescent="0.25">
      <c r="B18" s="113"/>
      <c r="C18" s="5" t="s">
        <v>23</v>
      </c>
      <c r="D18" s="14">
        <v>1474.71</v>
      </c>
      <c r="E18" s="14">
        <v>1474.71</v>
      </c>
      <c r="F18" s="14">
        <v>1474.71</v>
      </c>
      <c r="G18" s="14">
        <v>1474.71</v>
      </c>
    </row>
    <row r="19" spans="2:7" ht="17.25" customHeight="1" x14ac:dyDescent="0.25">
      <c r="B19" s="113"/>
      <c r="C19" s="5" t="s">
        <v>24</v>
      </c>
      <c r="D19" s="14">
        <v>1474.71</v>
      </c>
      <c r="E19" s="14">
        <v>1474.71</v>
      </c>
      <c r="F19" s="14">
        <v>1474.71</v>
      </c>
      <c r="G19" s="14">
        <v>1474.71</v>
      </c>
    </row>
    <row r="20" spans="2:7" ht="17.25" customHeight="1" x14ac:dyDescent="0.25">
      <c r="B20" s="114"/>
      <c r="C20" s="5" t="s">
        <v>25</v>
      </c>
      <c r="D20" s="14">
        <v>1474.71</v>
      </c>
      <c r="E20" s="14">
        <v>1474.71</v>
      </c>
      <c r="F20" s="14">
        <v>1474.71</v>
      </c>
      <c r="G20" s="14">
        <v>1474.71</v>
      </c>
    </row>
    <row r="21" spans="2:7" ht="11.25" customHeight="1" x14ac:dyDescent="0.25">
      <c r="B21" s="26"/>
      <c r="C21" s="27"/>
      <c r="D21" s="27"/>
      <c r="E21" s="27"/>
      <c r="F21" s="27"/>
      <c r="G21" s="28"/>
    </row>
    <row r="22" spans="2:7" ht="17.25" customHeight="1" x14ac:dyDescent="0.25">
      <c r="B22" s="112" t="s">
        <v>27</v>
      </c>
      <c r="C22" s="5" t="s">
        <v>13</v>
      </c>
      <c r="D22" s="14">
        <v>3143.7599999999998</v>
      </c>
      <c r="E22" s="14">
        <v>3143.7599999999998</v>
      </c>
      <c r="F22" s="14">
        <v>3143.7599999999998</v>
      </c>
      <c r="G22" s="14">
        <v>3143.7599999999998</v>
      </c>
    </row>
    <row r="23" spans="2:7" ht="17.25" customHeight="1" x14ac:dyDescent="0.25">
      <c r="B23" s="113"/>
      <c r="C23" s="5" t="s">
        <v>23</v>
      </c>
      <c r="D23" s="14">
        <v>3143.7599999999998</v>
      </c>
      <c r="E23" s="14">
        <v>3143.7599999999998</v>
      </c>
      <c r="F23" s="14">
        <v>3143.7599999999998</v>
      </c>
      <c r="G23" s="14">
        <v>3143.7599999999998</v>
      </c>
    </row>
    <row r="24" spans="2:7" ht="17.25" customHeight="1" x14ac:dyDescent="0.25">
      <c r="B24" s="113"/>
      <c r="C24" s="5" t="s">
        <v>24</v>
      </c>
      <c r="D24" s="14">
        <v>3143.7599999999998</v>
      </c>
      <c r="E24" s="14">
        <v>3143.7599999999998</v>
      </c>
      <c r="F24" s="14">
        <v>3143.7599999999998</v>
      </c>
      <c r="G24" s="14">
        <v>3143.7599999999998</v>
      </c>
    </row>
    <row r="25" spans="2:7" ht="17.25" customHeight="1" x14ac:dyDescent="0.25">
      <c r="B25" s="114"/>
      <c r="C25" s="5" t="s">
        <v>25</v>
      </c>
      <c r="D25" s="14">
        <v>3143.7599999999998</v>
      </c>
      <c r="E25" s="14">
        <v>3143.7599999999998</v>
      </c>
      <c r="F25" s="14">
        <v>3143.7599999999998</v>
      </c>
      <c r="G25" s="14">
        <v>3143.7599999999998</v>
      </c>
    </row>
    <row r="26" spans="2:7" x14ac:dyDescent="0.25">
      <c r="B26" s="22"/>
      <c r="C26" s="22"/>
      <c r="D26" s="30"/>
      <c r="E26" s="30"/>
      <c r="F26" s="30"/>
      <c r="G26" s="30"/>
    </row>
    <row r="28" spans="2:7" ht="15.75" x14ac:dyDescent="0.25">
      <c r="B28" s="119" t="s">
        <v>28</v>
      </c>
      <c r="C28" s="119"/>
      <c r="D28" s="119"/>
      <c r="E28" s="119"/>
      <c r="F28" s="119"/>
    </row>
    <row r="29" spans="2:7" ht="15.75" x14ac:dyDescent="0.25">
      <c r="B29" s="31"/>
      <c r="C29" s="31"/>
      <c r="D29" s="31"/>
      <c r="E29" s="31"/>
      <c r="F29" s="31"/>
    </row>
    <row r="30" spans="2:7" ht="22.5" customHeight="1" x14ac:dyDescent="0.25">
      <c r="B30" s="120" t="s">
        <v>21</v>
      </c>
      <c r="C30" s="72" t="s">
        <v>12</v>
      </c>
      <c r="D30" s="71" t="s">
        <v>3</v>
      </c>
      <c r="E30" s="71"/>
      <c r="F30" s="71"/>
      <c r="G30" s="71"/>
    </row>
    <row r="31" spans="2:7" ht="28.5" customHeight="1" x14ac:dyDescent="0.25">
      <c r="B31" s="121"/>
      <c r="C31" s="74"/>
      <c r="D31" s="5" t="s">
        <v>1</v>
      </c>
      <c r="E31" s="5" t="s">
        <v>4</v>
      </c>
      <c r="F31" s="5" t="s">
        <v>5</v>
      </c>
      <c r="G31" s="5" t="s">
        <v>2</v>
      </c>
    </row>
    <row r="32" spans="2:7" x14ac:dyDescent="0.25">
      <c r="B32" s="112" t="s">
        <v>22</v>
      </c>
      <c r="C32" s="5" t="s">
        <v>13</v>
      </c>
      <c r="D32" s="14">
        <v>816.33999999999992</v>
      </c>
      <c r="E32" s="14">
        <v>816.33999999999992</v>
      </c>
      <c r="F32" s="14">
        <v>816.33999999999992</v>
      </c>
      <c r="G32" s="14">
        <v>816.33999999999992</v>
      </c>
    </row>
    <row r="33" spans="2:7" x14ac:dyDescent="0.25">
      <c r="B33" s="113"/>
      <c r="C33" s="5" t="s">
        <v>23</v>
      </c>
      <c r="D33" s="14">
        <v>816.33999999999992</v>
      </c>
      <c r="E33" s="14">
        <v>816.33999999999992</v>
      </c>
      <c r="F33" s="14">
        <v>816.33999999999992</v>
      </c>
      <c r="G33" s="14">
        <v>816.33999999999992</v>
      </c>
    </row>
    <row r="34" spans="2:7" x14ac:dyDescent="0.25">
      <c r="B34" s="113"/>
      <c r="C34" s="5" t="s">
        <v>24</v>
      </c>
      <c r="D34" s="14">
        <v>816.33999999999992</v>
      </c>
      <c r="E34" s="14">
        <v>816.33999999999992</v>
      </c>
      <c r="F34" s="14">
        <v>816.33999999999992</v>
      </c>
      <c r="G34" s="14">
        <v>816.33999999999992</v>
      </c>
    </row>
    <row r="35" spans="2:7" x14ac:dyDescent="0.25">
      <c r="B35" s="114"/>
      <c r="C35" s="5" t="s">
        <v>25</v>
      </c>
      <c r="D35" s="14">
        <v>816.33999999999992</v>
      </c>
      <c r="E35" s="14">
        <v>816.33999999999992</v>
      </c>
      <c r="F35" s="14">
        <v>816.33999999999992</v>
      </c>
      <c r="G35" s="14">
        <v>816.33999999999992</v>
      </c>
    </row>
    <row r="36" spans="2:7" ht="12.75" customHeight="1" x14ac:dyDescent="0.25">
      <c r="B36" s="115"/>
      <c r="C36" s="116"/>
      <c r="D36" s="116"/>
      <c r="E36" s="116"/>
      <c r="F36" s="116"/>
      <c r="G36" s="117"/>
    </row>
    <row r="37" spans="2:7" x14ac:dyDescent="0.25">
      <c r="B37" s="112" t="s">
        <v>29</v>
      </c>
      <c r="C37" s="5" t="s">
        <v>13</v>
      </c>
      <c r="D37" s="14">
        <v>2135.52</v>
      </c>
      <c r="E37" s="14">
        <v>2135.52</v>
      </c>
      <c r="F37" s="14">
        <v>2135.52</v>
      </c>
      <c r="G37" s="14">
        <v>2135.52</v>
      </c>
    </row>
    <row r="38" spans="2:7" x14ac:dyDescent="0.25">
      <c r="B38" s="113"/>
      <c r="C38" s="5" t="s">
        <v>23</v>
      </c>
      <c r="D38" s="14">
        <v>2135.52</v>
      </c>
      <c r="E38" s="14">
        <v>2135.52</v>
      </c>
      <c r="F38" s="14">
        <v>2135.52</v>
      </c>
      <c r="G38" s="14">
        <v>2135.52</v>
      </c>
    </row>
    <row r="39" spans="2:7" x14ac:dyDescent="0.25">
      <c r="B39" s="113"/>
      <c r="C39" s="5" t="s">
        <v>24</v>
      </c>
      <c r="D39" s="14">
        <v>2135.52</v>
      </c>
      <c r="E39" s="14">
        <v>2135.52</v>
      </c>
      <c r="F39" s="14">
        <v>2135.52</v>
      </c>
      <c r="G39" s="14">
        <v>2135.52</v>
      </c>
    </row>
    <row r="40" spans="2:7" x14ac:dyDescent="0.25">
      <c r="B40" s="114"/>
      <c r="C40" s="5" t="s">
        <v>25</v>
      </c>
      <c r="D40" s="14">
        <v>2135.52</v>
      </c>
      <c r="E40" s="14">
        <v>2135.52</v>
      </c>
      <c r="F40" s="14">
        <v>2135.52</v>
      </c>
      <c r="G40" s="14">
        <v>2135.52</v>
      </c>
    </row>
    <row r="42" spans="2:7" ht="15" customHeight="1" x14ac:dyDescent="0.25">
      <c r="B42" s="118" t="s">
        <v>36</v>
      </c>
      <c r="C42" s="118"/>
      <c r="D42" s="118"/>
      <c r="E42" s="118"/>
      <c r="F42" s="118"/>
      <c r="G42" s="118"/>
    </row>
    <row r="45" spans="2:7" x14ac:dyDescent="0.25">
      <c r="F45" s="18"/>
      <c r="G45" s="18"/>
    </row>
  </sheetData>
  <mergeCells count="20">
    <mergeCell ref="B10:B11"/>
    <mergeCell ref="C10:C11"/>
    <mergeCell ref="D10:G10"/>
    <mergeCell ref="B4:G4"/>
    <mergeCell ref="B5:G5"/>
    <mergeCell ref="B6:G6"/>
    <mergeCell ref="B8:F8"/>
    <mergeCell ref="M8:Q8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1ЦК </vt:lpstr>
      <vt:lpstr>1 ЦК (КП)</vt:lpstr>
      <vt:lpstr>2 ЦК</vt:lpstr>
      <vt:lpstr>2 ЦК (КП)</vt:lpstr>
      <vt:lpstr>'1 ЦК (КП)'!Область_печати</vt:lpstr>
      <vt:lpstr>'1ЦК '!Область_печати</vt:lpstr>
      <vt:lpstr>'2 ЦК'!Область_печати</vt:lpstr>
      <vt:lpstr>'2 ЦК (КП)'!Область_печати</vt:lpstr>
    </vt:vector>
  </TitlesOfParts>
  <Company>Курская 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Афанасьева Екатерина Владимировна</dc:creator>
  <cp:lastModifiedBy>Агафонов Андрей Николаевич</cp:lastModifiedBy>
  <cp:lastPrinted>2011-06-08T06:16:55Z</cp:lastPrinted>
  <dcterms:created xsi:type="dcterms:W3CDTF">2011-04-06T09:06:37Z</dcterms:created>
  <dcterms:modified xsi:type="dcterms:W3CDTF">2013-05-15T05:03:11Z</dcterms:modified>
</cp:coreProperties>
</file>